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_b_baiekeev\Desktop\ЗАЯВКИ на 2023 год\ОТК - 2023-2026\На тендер\Нов Тех спец\"/>
    </mc:Choice>
  </mc:AlternateContent>
  <bookViews>
    <workbookView xWindow="13110" yWindow="165" windowWidth="12810" windowHeight="15930" firstSheet="4" activeTab="4"/>
  </bookViews>
  <sheets>
    <sheet name="АУП, РСС" sheetId="3" state="hidden" r:id="rId1"/>
    <sheet name="водит. и машинисты" sheetId="1" state="hidden" r:id="rId2"/>
    <sheet name="ремонт. персонал" sheetId="2" state="hidden" r:id="rId3"/>
    <sheet name="Приложение 3 " sheetId="4" r:id="rId4"/>
    <sheet name="Приложение 3" sheetId="6" r:id="rId5"/>
  </sheets>
  <definedNames>
    <definedName name="_xlnm._FilterDatabase" localSheetId="4" hidden="1">'Приложение 3'!$A$6:$E$18</definedName>
    <definedName name="_xlnm._FilterDatabase" localSheetId="3" hidden="1">'Приложение 3 '!$B$8:$F$102</definedName>
    <definedName name="_xlnm.Print_Titles" localSheetId="0">'АУП, РСС'!$6:$7</definedName>
    <definedName name="_xlnm.Print_Titles" localSheetId="1">'водит. и машинисты'!$6:$7</definedName>
    <definedName name="_xlnm.Print_Titles" localSheetId="4">'Приложение 3'!$5:$5</definedName>
    <definedName name="_xlnm.Print_Titles" localSheetId="3">'Приложение 3 '!$6:$7</definedName>
    <definedName name="_xlnm.Print_Titles" localSheetId="2">'ремонт. персонал'!$6:$7</definedName>
  </definedNames>
  <calcPr calcId="152511"/>
</workbook>
</file>

<file path=xl/calcChain.xml><?xml version="1.0" encoding="utf-8"?>
<calcChain xmlns="http://schemas.openxmlformats.org/spreadsheetml/2006/main">
  <c r="D19" i="6" l="1"/>
</calcChain>
</file>

<file path=xl/sharedStrings.xml><?xml version="1.0" encoding="utf-8"?>
<sst xmlns="http://schemas.openxmlformats.org/spreadsheetml/2006/main" count="537" uniqueCount="239">
  <si>
    <t>Марка автомашин и спецтехники</t>
  </si>
  <si>
    <t>Тип автомашин и спецтехники</t>
  </si>
  <si>
    <t>Технические параметры</t>
  </si>
  <si>
    <t>Тарифный разряд</t>
  </si>
  <si>
    <t>Бухгалтер по материалом</t>
  </si>
  <si>
    <t>Старший бухгалтерпо расчету ЗП</t>
  </si>
  <si>
    <t>Бухгалтерпо расчету ЗП</t>
  </si>
  <si>
    <t>Экономист (бух)</t>
  </si>
  <si>
    <t>Экономист по сбыту (таксировщик)</t>
  </si>
  <si>
    <t>Старший специалист по труду</t>
  </si>
  <si>
    <t>Специалист по труду</t>
  </si>
  <si>
    <t>Специалист по кадрам</t>
  </si>
  <si>
    <t>Старший специалист по кадрам</t>
  </si>
  <si>
    <t>Инженер по подготовке производству</t>
  </si>
  <si>
    <t>Специалист по социальным вопросам 1 катег</t>
  </si>
  <si>
    <t>Офис менеджер</t>
  </si>
  <si>
    <t>Снабженец/Техник</t>
  </si>
  <si>
    <t>Начальник управления</t>
  </si>
  <si>
    <t>Заместитель начальника управления</t>
  </si>
  <si>
    <t>Инженер по транспорту</t>
  </si>
  <si>
    <t>Инженер по безопасности движения</t>
  </si>
  <si>
    <t>Старший инженер по охране труда и  технике безопасности</t>
  </si>
  <si>
    <t>Техник</t>
  </si>
  <si>
    <t xml:space="preserve">Диспетчер </t>
  </si>
  <si>
    <t>Учетчик</t>
  </si>
  <si>
    <t>Начальник цеха</t>
  </si>
  <si>
    <t>Мастер</t>
  </si>
  <si>
    <t>Мастер (ремонтно-строительной группы)</t>
  </si>
  <si>
    <t>Механик по транспорту</t>
  </si>
  <si>
    <t>Инспектор ГБ</t>
  </si>
  <si>
    <t>Делопроизводитель</t>
  </si>
  <si>
    <t>Инженер по ГСМ</t>
  </si>
  <si>
    <t>Инженер ТБ и БД</t>
  </si>
  <si>
    <t>Снабженец</t>
  </si>
  <si>
    <t>Водитель автомобиля</t>
  </si>
  <si>
    <t>Кавз-3271,3976</t>
  </si>
  <si>
    <t>автобус</t>
  </si>
  <si>
    <t>6915 мм/20 п.м.</t>
  </si>
  <si>
    <t>Паз-32053; Камаз-4208</t>
  </si>
  <si>
    <t>7000 мм/25 п.м.</t>
  </si>
  <si>
    <t>Уаз- 2206</t>
  </si>
  <si>
    <t>микроавтобус</t>
  </si>
  <si>
    <t>4460 мм/8 п.м.</t>
  </si>
  <si>
    <t>Камаз-43114;Урал-690227</t>
  </si>
  <si>
    <t>трубовоз/плетовоз</t>
  </si>
  <si>
    <t>14-15 тн.</t>
  </si>
  <si>
    <t>Камаз-54115, 65116</t>
  </si>
  <si>
    <t>седельный тягач</t>
  </si>
  <si>
    <t>13 тн.п/приц.11 тн; 20 тн.п/прицеп</t>
  </si>
  <si>
    <t>Маз-642208-220-050</t>
  </si>
  <si>
    <t>седельный тягач (с траллом)</t>
  </si>
  <si>
    <t>16,5 тн; +36,0 тн.прицеп=52,5тн; перевозка св.50 тн.буровой установка</t>
  </si>
  <si>
    <t xml:space="preserve">Водитель автомобиля </t>
  </si>
  <si>
    <t>Урал-4320</t>
  </si>
  <si>
    <t>бортовой +7 тн.САГ</t>
  </si>
  <si>
    <t>7 тн.</t>
  </si>
  <si>
    <t>бортовой (тех.помощь с прицепом)</t>
  </si>
  <si>
    <t>Краз-65101;Камаз-65115</t>
  </si>
  <si>
    <t>11,15тн.</t>
  </si>
  <si>
    <t>Газ-33081-94</t>
  </si>
  <si>
    <t>бортовой под САГ</t>
  </si>
  <si>
    <t xml:space="preserve"> 4,5 тн/4 п.м.</t>
  </si>
  <si>
    <t>Уаз-390945</t>
  </si>
  <si>
    <t>грузопассажирский +2 тн.САГ</t>
  </si>
  <si>
    <t>1,15 тн; 4881 мм/5 п.м.</t>
  </si>
  <si>
    <t>Машинист паровой передвижной депарафинзационной установки</t>
  </si>
  <si>
    <t>Урал,Краз,Камаз</t>
  </si>
  <si>
    <t>ППУА-1600/100</t>
  </si>
  <si>
    <t>9,8 мПа</t>
  </si>
  <si>
    <t>Камаз-43114,Урал-4320</t>
  </si>
  <si>
    <t>АДПМ-12/150</t>
  </si>
  <si>
    <t>16 мПа</t>
  </si>
  <si>
    <t>Моторист (машинист) цементировочного агрегата</t>
  </si>
  <si>
    <t>Краз-65053,Урал,Камаз</t>
  </si>
  <si>
    <t>АЦ-32У;СИН-35</t>
  </si>
  <si>
    <t>32;35 мПа;</t>
  </si>
  <si>
    <t>Машинист крана автомобильного</t>
  </si>
  <si>
    <t>Камаз-65115</t>
  </si>
  <si>
    <t>автокран КС-45721</t>
  </si>
  <si>
    <t>25 тн.</t>
  </si>
  <si>
    <t>Камаз-53228</t>
  </si>
  <si>
    <t>АЦВ-12</t>
  </si>
  <si>
    <t>12 тн/12 м3</t>
  </si>
  <si>
    <t xml:space="preserve">Машинист агрегатов по обслуживанию нефтегазопромыслового оборудования </t>
  </si>
  <si>
    <t>Камаз-43114</t>
  </si>
  <si>
    <t>АРОК; АНР-В</t>
  </si>
  <si>
    <t>6 тн/2 тн.к.м.</t>
  </si>
  <si>
    <t>Машинист бульдозера</t>
  </si>
  <si>
    <t>БМ-10М;Б-10.1111-1Е;Б-170М1;Т-170</t>
  </si>
  <si>
    <t>бульдозер</t>
  </si>
  <si>
    <t>132кВт/180 л.с/5,85м3 ковш.</t>
  </si>
  <si>
    <t>Машинист трубоукладчика</t>
  </si>
  <si>
    <t>ТР-12.19.01</t>
  </si>
  <si>
    <t>трубоукладчик КТГ-12,5</t>
  </si>
  <si>
    <t>12 тн; 132 кВт/180 л.с.</t>
  </si>
  <si>
    <t>Машинист экскаватора</t>
  </si>
  <si>
    <t>Камаз-53228;65111</t>
  </si>
  <si>
    <t>экскаватор ЭО-432120,5м.; экс-планировщик-0,63м3</t>
  </si>
  <si>
    <t>0,5;0,63 м3/191кВт/260л.с</t>
  </si>
  <si>
    <t>WZ230-25</t>
  </si>
  <si>
    <t>эксковатор-погрузчик</t>
  </si>
  <si>
    <t>65 кВ/88 л.с./1м3лопат/0,3м3 ковш</t>
  </si>
  <si>
    <t>Тракторист</t>
  </si>
  <si>
    <t>МТЗ-82</t>
  </si>
  <si>
    <t>МУП-351 комунальная машина</t>
  </si>
  <si>
    <t>59,6 кВт/81 л.с./0,9м3 ковш</t>
  </si>
  <si>
    <t>К-700;К-701;К-703;К-704;К-744 Р</t>
  </si>
  <si>
    <t>тягач колесный</t>
  </si>
  <si>
    <t>220 кВт/300 л.с</t>
  </si>
  <si>
    <t xml:space="preserve">Водитель погрузчика </t>
  </si>
  <si>
    <t>ХМСGLW-500F; ZL-50GL-фронт.погрузч.</t>
  </si>
  <si>
    <t>погрузчик фронтальный (бульдозер-эксковатор)</t>
  </si>
  <si>
    <t>162 кВт/220л.с./3м3/5 тн.</t>
  </si>
  <si>
    <t>Водитель погрузчика</t>
  </si>
  <si>
    <t>ВП-0,5, М-4045, Амкодор-451А</t>
  </si>
  <si>
    <t>автопогрузчик, А/погр вилочный</t>
  </si>
  <si>
    <t>59 кВт/81 л.с./5 тн</t>
  </si>
  <si>
    <t>Faw Ca5140jsq</t>
  </si>
  <si>
    <t>манипулятор с КМУ</t>
  </si>
  <si>
    <t>9тн./кр.м.5тн.</t>
  </si>
  <si>
    <t xml:space="preserve">11тн./кр.м.5тн. </t>
  </si>
  <si>
    <t>Урал-44202</t>
  </si>
  <si>
    <t>штанговоз/п.приц</t>
  </si>
  <si>
    <t>8,1 тн/5 тн.к.м./14,5 тн.п.приц.</t>
  </si>
  <si>
    <t>Газ-3307</t>
  </si>
  <si>
    <t>КО-440 мусоровоз</t>
  </si>
  <si>
    <t>4,5 тн/3,1 тн/7,5 м3</t>
  </si>
  <si>
    <t>Камаз-53215</t>
  </si>
  <si>
    <t>КО-505А Нефтевоз</t>
  </si>
  <si>
    <t>11тн/10,5м3</t>
  </si>
  <si>
    <t>КамАЗ-53215;65115</t>
  </si>
  <si>
    <t>КО-505А;КО-440-5; АКН; МК мусоровоз</t>
  </si>
  <si>
    <t>Уаз-315195;315196</t>
  </si>
  <si>
    <t>технологический,легковая</t>
  </si>
  <si>
    <t>0,750 тн; 2693 см;5 п.м.</t>
  </si>
  <si>
    <t>Уаз-330365-360</t>
  </si>
  <si>
    <t>хлебовоз</t>
  </si>
  <si>
    <t>1,15 тн; 2693 см3/2 п.м.</t>
  </si>
  <si>
    <t>фермер,Toyota Hilux</t>
  </si>
  <si>
    <t>Оператор по исследованию скважин</t>
  </si>
  <si>
    <t>Газ-3308,33081</t>
  </si>
  <si>
    <t>СГИ,ЛСГ</t>
  </si>
  <si>
    <t>85 кВт/115л.с.;об.4670см3/2 тн.</t>
  </si>
  <si>
    <t>Камаз-65115;Hyundai Hd270</t>
  </si>
  <si>
    <t>самосвал (занятые в карьерах от 10 до 20 тн)</t>
  </si>
  <si>
    <t xml:space="preserve">15 тн. </t>
  </si>
  <si>
    <t>Урал-5557;</t>
  </si>
  <si>
    <t>АТЗ-7,5</t>
  </si>
  <si>
    <t>6 тн/7,5м3</t>
  </si>
  <si>
    <t>седельный тягач;АЦ ГСМ;КО-505F Вакум; самосвал</t>
  </si>
  <si>
    <t>бортовой под САГ; г/пасс</t>
  </si>
  <si>
    <t>АЦВ-12 грязный</t>
  </si>
  <si>
    <t xml:space="preserve">Машинист экскаватора </t>
  </si>
  <si>
    <t>Машинист автовышки и автогидроподъемника</t>
  </si>
  <si>
    <t>Газ-3309 Та22</t>
  </si>
  <si>
    <t>АГП-2204</t>
  </si>
  <si>
    <t>0,5 тн/22м/87,5кВт/119л.с.</t>
  </si>
  <si>
    <t>Машинист бурильной и бурильно-крановой машины (тракторист)</t>
  </si>
  <si>
    <t>Урал-43206 (МТЗ-82)</t>
  </si>
  <si>
    <t>Бурильно-крановая БКМ-515 МУП-351 комунальная машина</t>
  </si>
  <si>
    <t>132 кВт/180л.с./5 м.глуб/7тн (59,6 кВт/81 л.с./0,9м3 ковш)</t>
  </si>
  <si>
    <t>Контролер технического состояния автомототранспортных средств</t>
  </si>
  <si>
    <t>Слесарь по ремонту автомобилей</t>
  </si>
  <si>
    <t>Слесарь по ремонту автомобилей 3 раз</t>
  </si>
  <si>
    <t>Слесарь по ремонту автомобилей;Слесарь по топливной аппаратуре</t>
  </si>
  <si>
    <t xml:space="preserve">Слесарь по ремонту автомобилей </t>
  </si>
  <si>
    <t>Монтировщик шин</t>
  </si>
  <si>
    <t>Электрогазосварщик</t>
  </si>
  <si>
    <t>Электрогазосварщик; Токарь</t>
  </si>
  <si>
    <t>Аккумуляторщик;Вулканизаторщик</t>
  </si>
  <si>
    <t>Медник</t>
  </si>
  <si>
    <t>Слесарь-инструментальщик</t>
  </si>
  <si>
    <t>Месячная тарифная ставка не менее, тенге</t>
  </si>
  <si>
    <t>Приложение№3</t>
  </si>
  <si>
    <t>к технической спецификации</t>
  </si>
  <si>
    <t>Начальник отдела эксплуатации</t>
  </si>
  <si>
    <t>Начальник автоколонны</t>
  </si>
  <si>
    <t>Наименование должностей</t>
  </si>
  <si>
    <t xml:space="preserve">Наименование профессий </t>
  </si>
  <si>
    <t>Приложение№2</t>
  </si>
  <si>
    <t>Приложение№4</t>
  </si>
  <si>
    <t>ОПЛАТА ТРУДА РАБОТНИКОВ ПОТЕНЦИАЛЬНОГО ПОСТАВЩИКА</t>
  </si>
  <si>
    <t>1. Водители и механизаторы</t>
  </si>
  <si>
    <t xml:space="preserve">2. Ремонтные рабочие </t>
  </si>
  <si>
    <t>АНЦ-32У;ЦА-320;СИН-35</t>
  </si>
  <si>
    <t>АЦ ГСМ</t>
  </si>
  <si>
    <t>Токарь</t>
  </si>
  <si>
    <t>Аккумуляторщик</t>
  </si>
  <si>
    <t>Вулканизаторщик</t>
  </si>
  <si>
    <t>Слесарь по топливной аппаратуре</t>
  </si>
  <si>
    <t>3. РСС</t>
  </si>
  <si>
    <t>ОПЛАТА ТРУДА и СОЦИАЛЬНЫЙ ПАКЕТ РАБОТНИКОВ ВСПОМОГАТЕЛЬНОГО ПЕРСОНАЛА (подрядных организаций) ПОТЕНЦИАЛЬНОГО ПОСТАВЩИКА</t>
  </si>
  <si>
    <t>Дворник</t>
  </si>
  <si>
    <t>Уборщик подвижного состава-автомойщик</t>
  </si>
  <si>
    <t>Плотник</t>
  </si>
  <si>
    <t xml:space="preserve">Дезинфектор </t>
  </si>
  <si>
    <t>Парковщик</t>
  </si>
  <si>
    <t>Оператор погрузчика</t>
  </si>
  <si>
    <t>Мастер производственной базы</t>
  </si>
  <si>
    <t>Электромонтер по ремонту и обслуживанию электрооборудования</t>
  </si>
  <si>
    <t xml:space="preserve">Медицинская сестра </t>
  </si>
  <si>
    <t>Сторож</t>
  </si>
  <si>
    <t>Виды выплат</t>
  </si>
  <si>
    <t>Рождение ребенка*</t>
  </si>
  <si>
    <t>30 МРП</t>
  </si>
  <si>
    <t>На 1 сентября, детям работников**</t>
  </si>
  <si>
    <t>10 МРП</t>
  </si>
  <si>
    <t>Детям инвалидам – выплата на 1 июня***</t>
  </si>
  <si>
    <t>Лагерь – 25% от общей численности сотрудников****</t>
  </si>
  <si>
    <t>180 000 тенге</t>
  </si>
  <si>
    <t>Женщинам к 8 марта***</t>
  </si>
  <si>
    <t>К Наурыз</t>
  </si>
  <si>
    <t>20 МРП</t>
  </si>
  <si>
    <t>Ко дню нефтяников</t>
  </si>
  <si>
    <t>Ко дню независимости</t>
  </si>
  <si>
    <t>К отпуску</t>
  </si>
  <si>
    <t>50 МРП</t>
  </si>
  <si>
    <t>Подарки на Новый год детям работников – на каждого ребенка до 12 лет*****</t>
  </si>
  <si>
    <t>3 000 тенге</t>
  </si>
  <si>
    <t>№</t>
  </si>
  <si>
    <t>2. Оплата ежеквартальной/ежемесячной премии в размере не более 33,3 % от заработной платы</t>
  </si>
  <si>
    <t>3. Оплата вознаграждения по итогам года в размере одного оклада</t>
  </si>
  <si>
    <t xml:space="preserve">1. Оплата работы в выходные и праздничные дни, сверхурочное и ночное время согласно трудового законодательства не менее в 1,5 размере. </t>
  </si>
  <si>
    <t>***** расчетно 300% от численности</t>
  </si>
  <si>
    <t>Кол-во ед.  не менее</t>
  </si>
  <si>
    <t>Приложение № 4</t>
  </si>
  <si>
    <t>1. Рекомендуемое количество и требования по окладам работников</t>
  </si>
  <si>
    <t>2. Гарантии в области оплаты труда и социальной поддержки персонала</t>
  </si>
  <si>
    <t>3. Оплата социальных выплат согласно нижеприведенной таблицы:</t>
  </si>
  <si>
    <t>Итого:</t>
  </si>
  <si>
    <t>Месяч тариф ставка (с учет  3 % индекс) не менее, тенге</t>
  </si>
  <si>
    <t>* расчетно 12% от численности</t>
  </si>
  <si>
    <t>** расчетно 200% от численности</t>
  </si>
  <si>
    <t>***  расчетно 5% от численности</t>
  </si>
  <si>
    <t>**** расчетно 25% от численности</t>
  </si>
  <si>
    <t>Уборщик служ. и произв. помещений</t>
  </si>
  <si>
    <t xml:space="preserve">Оператор котельной </t>
  </si>
  <si>
    <t>Слесарь-сантехник - 3 разряд</t>
  </si>
  <si>
    <t>Размер (МРП, сумма)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</si>
</sst>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\-??_р_._-;_-@_-"/>
    <numFmt numFmtId="166" formatCode="_-* #,##0_р_._-;\-* #,##0_р_._-;_-* &quot;-&quot;??_р_._-;_-@_-"/>
    <numFmt numFmtId="167" formatCode="[$-419]General"/>
    <numFmt numFmtId="168" formatCode="&quot; &quot;#,##0.00&quot;р. &quot;;&quot;-&quot;#,##0.00&quot;р. &quot;;&quot; -&quot;#&quot;р. &quot;;@&quot; &quot;"/>
    <numFmt numFmtId="169" formatCode="#,##0_);[Red]\(#,##0\);\-_)"/>
    <numFmt numFmtId="170" formatCode="_-* #,##0.00_р_._-;\-* #,##0.00_р_._-;_-* \-??_р_._-;_-@_-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33CC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33CC"/>
      <name val="Times New Roman"/>
      <family val="1"/>
      <charset val="204"/>
    </font>
    <font>
      <sz val="10"/>
      <name val="Helv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Arial Cyr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"/>
      <family val="2"/>
    </font>
    <font>
      <sz val="11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19">
    <xf numFmtId="0" fontId="0" fillId="0" borderId="0"/>
    <xf numFmtId="164" fontId="2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14" fillId="0" borderId="0"/>
    <xf numFmtId="167" fontId="15" fillId="0" borderId="0" applyBorder="0" applyProtection="0"/>
    <xf numFmtId="0" fontId="16" fillId="0" borderId="0" applyBorder="0" applyProtection="0"/>
    <xf numFmtId="168" fontId="17" fillId="0" borderId="0" applyBorder="0" applyProtection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9" fontId="18" fillId="0" borderId="0" applyFill="0" applyBorder="0" applyAlignment="0" applyProtection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8" fillId="0" borderId="0"/>
    <xf numFmtId="0" fontId="2" fillId="0" borderId="0"/>
    <xf numFmtId="0" fontId="21" fillId="0" borderId="0"/>
    <xf numFmtId="0" fontId="8" fillId="0" borderId="0"/>
    <xf numFmtId="0" fontId="2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64" fontId="16" fillId="0" borderId="0" applyFont="0" applyFill="0" applyBorder="0" applyAlignment="0" applyProtection="0"/>
    <xf numFmtId="164" fontId="8" fillId="0" borderId="0" applyFill="0" applyBorder="0" applyAlignment="0" applyProtection="0"/>
    <xf numFmtId="164" fontId="22" fillId="0" borderId="0" applyFont="0" applyFill="0" applyBorder="0" applyAlignment="0" applyProtection="0"/>
    <xf numFmtId="170" fontId="8" fillId="0" borderId="0" applyFill="0" applyBorder="0" applyAlignment="0" applyProtection="0"/>
    <xf numFmtId="164" fontId="2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84">
    <xf numFmtId="0" fontId="0" fillId="0" borderId="0" xfId="0"/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left" vertical="center"/>
    </xf>
    <xf numFmtId="164" fontId="3" fillId="2" borderId="0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6" fontId="3" fillId="2" borderId="1" xfId="1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3" fillId="2" borderId="1" xfId="6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3" fillId="2" borderId="1" xfId="6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left" vertical="center"/>
    </xf>
    <xf numFmtId="49" fontId="3" fillId="2" borderId="1" xfId="2" applyNumberFormat="1" applyFont="1" applyFill="1" applyBorder="1" applyAlignment="1" applyProtection="1">
      <alignment horizontal="left" vertical="center"/>
    </xf>
    <xf numFmtId="49" fontId="12" fillId="2" borderId="1" xfId="2" applyNumberFormat="1" applyFont="1" applyFill="1" applyBorder="1" applyAlignment="1" applyProtection="1">
      <alignment horizontal="left" vertical="center"/>
    </xf>
    <xf numFmtId="49" fontId="3" fillId="2" borderId="1" xfId="5" applyNumberFormat="1" applyFont="1" applyFill="1" applyBorder="1" applyAlignment="1" applyProtection="1">
      <alignment horizontal="left" vertical="center"/>
    </xf>
    <xf numFmtId="164" fontId="6" fillId="2" borderId="0" xfId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25" fillId="2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164" fontId="27" fillId="0" borderId="1" xfId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66" fontId="26" fillId="2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/>
    </xf>
    <xf numFmtId="0" fontId="30" fillId="2" borderId="0" xfId="0" applyFont="1" applyFill="1" applyBorder="1" applyAlignment="1">
      <alignment vertical="center"/>
    </xf>
    <xf numFmtId="0" fontId="30" fillId="2" borderId="0" xfId="0" applyFont="1" applyFill="1" applyBorder="1" applyAlignment="1">
      <alignment horizontal="right" vertical="center"/>
    </xf>
    <xf numFmtId="165" fontId="31" fillId="2" borderId="0" xfId="1" applyNumberFormat="1" applyFont="1" applyFill="1" applyBorder="1" applyAlignment="1">
      <alignment horizontal="left" vertical="center"/>
    </xf>
    <xf numFmtId="0" fontId="29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 applyBorder="1" applyAlignment="1">
      <alignment horizontal="center" vertical="center"/>
    </xf>
    <xf numFmtId="0" fontId="34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center" vertical="center" wrapText="1"/>
    </xf>
    <xf numFmtId="166" fontId="29" fillId="2" borderId="0" xfId="0" applyNumberFormat="1" applyFont="1" applyFill="1" applyBorder="1" applyAlignment="1">
      <alignment horizontal="center" vertical="center"/>
    </xf>
    <xf numFmtId="0" fontId="35" fillId="2" borderId="0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vertical="center"/>
    </xf>
    <xf numFmtId="0" fontId="32" fillId="2" borderId="0" xfId="0" applyFont="1" applyFill="1" applyBorder="1" applyAlignment="1">
      <alignment horizontal="left" vertical="center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justify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center" vertical="center" wrapText="1"/>
    </xf>
    <xf numFmtId="0" fontId="32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left" vertical="center"/>
    </xf>
    <xf numFmtId="0" fontId="35" fillId="2" borderId="0" xfId="0" applyFont="1" applyFill="1" applyBorder="1" applyAlignment="1">
      <alignment horizontal="left" vertical="center"/>
    </xf>
    <xf numFmtId="0" fontId="30" fillId="2" borderId="7" xfId="0" applyFont="1" applyFill="1" applyBorder="1" applyAlignment="1">
      <alignment horizontal="left" vertical="center"/>
    </xf>
  </cellXfs>
  <cellStyles count="119">
    <cellStyle name="Excel Built-in Normal" xfId="7"/>
    <cellStyle name="Excel Built-in Normal 3" xfId="8"/>
    <cellStyle name="Excel_BuiltIn_Currency" xfId="9"/>
    <cellStyle name="Normal_Зам. гпу" xfId="10"/>
    <cellStyle name="Normal_УДН общий" xfId="2"/>
    <cellStyle name="Normal_Численность, ФЗП по департаментам 2" xfId="5"/>
    <cellStyle name="Обычный" xfId="0" builtinId="0"/>
    <cellStyle name="Обычный 10 2 2" xfId="11"/>
    <cellStyle name="Обычный 100" xfId="12"/>
    <cellStyle name="Обычный 100 2" xfId="13"/>
    <cellStyle name="Обычный 100 2 2" xfId="14"/>
    <cellStyle name="Обычный 100 2 2 2" xfId="15"/>
    <cellStyle name="Обычный 100 2 2 3" xfId="16"/>
    <cellStyle name="Обычный 100 2 3" xfId="17"/>
    <cellStyle name="Обычный 100 2 4" xfId="18"/>
    <cellStyle name="Обычный 100 3" xfId="19"/>
    <cellStyle name="Обычный 100 3 2" xfId="20"/>
    <cellStyle name="Обычный 100 3 3" xfId="21"/>
    <cellStyle name="Обычный 100 4" xfId="22"/>
    <cellStyle name="Обычный 100 5" xfId="23"/>
    <cellStyle name="Обычный 101" xfId="24"/>
    <cellStyle name="Обычный 101 2" xfId="25"/>
    <cellStyle name="Обычный 101 2 2" xfId="26"/>
    <cellStyle name="Обычный 101 2 3" xfId="27"/>
    <cellStyle name="Обычный 101 3" xfId="28"/>
    <cellStyle name="Обычный 101 3 2" xfId="29"/>
    <cellStyle name="Обычный 101 3 3" xfId="30"/>
    <cellStyle name="Обычный 101 4" xfId="31"/>
    <cellStyle name="Обычный 101 5" xfId="32"/>
    <cellStyle name="Обычный 12" xfId="33"/>
    <cellStyle name="Обычный 13" xfId="34"/>
    <cellStyle name="Обычный 17 3 2" xfId="35"/>
    <cellStyle name="Обычный 18" xfId="36"/>
    <cellStyle name="Обычный 19 7 2 2 2 2 2 2" xfId="37"/>
    <cellStyle name="Обычный 19 7 2 2 2 2 2 2 2" xfId="38"/>
    <cellStyle name="Обычный 19 7 2 2 2 2 2 2 3" xfId="39"/>
    <cellStyle name="Обычный 2" xfId="40"/>
    <cellStyle name="Обычный 2 12 2" xfId="41"/>
    <cellStyle name="Обычный 2 2" xfId="42"/>
    <cellStyle name="Обычный 2 22" xfId="43"/>
    <cellStyle name="Обычный 2 22 2" xfId="44"/>
    <cellStyle name="Обычный 2 3" xfId="45"/>
    <cellStyle name="Обычный 2 4" xfId="46"/>
    <cellStyle name="Обычный 2 4 2" xfId="47"/>
    <cellStyle name="Обычный 2 4 3" xfId="48"/>
    <cellStyle name="Обычный 3" xfId="49"/>
    <cellStyle name="Обычный 3 2" xfId="50"/>
    <cellStyle name="Обычный 3 2 2" xfId="51"/>
    <cellStyle name="Обычный 3 2 2 2" xfId="52"/>
    <cellStyle name="Обычный 3 2 2 3" xfId="53"/>
    <cellStyle name="Обычный 3 2 3" xfId="54"/>
    <cellStyle name="Обычный 3 2 4" xfId="55"/>
    <cellStyle name="Обычный 3 3" xfId="56"/>
    <cellStyle name="Обычный 3 3 2" xfId="57"/>
    <cellStyle name="Обычный 3 3 3" xfId="58"/>
    <cellStyle name="Обычный 3 4" xfId="59"/>
    <cellStyle name="Обычный 3 5" xfId="60"/>
    <cellStyle name="Обычный 33" xfId="61"/>
    <cellStyle name="Обычный 33 2" xfId="62"/>
    <cellStyle name="Обычный 33 3" xfId="63"/>
    <cellStyle name="Обычный 4" xfId="64"/>
    <cellStyle name="Обычный 4 2" xfId="65"/>
    <cellStyle name="Обычный 41" xfId="66"/>
    <cellStyle name="Обычный 5" xfId="67"/>
    <cellStyle name="Обычный 5 2" xfId="68"/>
    <cellStyle name="Обычный 5 3" xfId="69"/>
    <cellStyle name="Обычный 5 44" xfId="70"/>
    <cellStyle name="Обычный 64" xfId="71"/>
    <cellStyle name="Обычный 64 2" xfId="72"/>
    <cellStyle name="Обычный 64 2 2" xfId="73"/>
    <cellStyle name="Обычный 64 2 3" xfId="74"/>
    <cellStyle name="Обычный 64 3" xfId="75"/>
    <cellStyle name="Обычный 64 3 2" xfId="76"/>
    <cellStyle name="Обычный 64 3 3" xfId="77"/>
    <cellStyle name="Обычный 64 4" xfId="78"/>
    <cellStyle name="Обычный 64 5" xfId="79"/>
    <cellStyle name="Обычный 79" xfId="80"/>
    <cellStyle name="Обычный 79 2" xfId="81"/>
    <cellStyle name="Обычный 79 2 2" xfId="82"/>
    <cellStyle name="Обычный 79 2 3" xfId="83"/>
    <cellStyle name="Обычный 79 3" xfId="84"/>
    <cellStyle name="Обычный 79 3 2" xfId="85"/>
    <cellStyle name="Обычный 79 3 3" xfId="86"/>
    <cellStyle name="Обычный 79 4" xfId="87"/>
    <cellStyle name="Обычный 79 5" xfId="88"/>
    <cellStyle name="Обычный 81" xfId="89"/>
    <cellStyle name="Обычный 81 2" xfId="90"/>
    <cellStyle name="Обычный 81 3" xfId="91"/>
    <cellStyle name="Обычный 87" xfId="92"/>
    <cellStyle name="Обычный 87 2" xfId="93"/>
    <cellStyle name="Обычный 87 2 2" xfId="94"/>
    <cellStyle name="Обычный 87 2 3" xfId="95"/>
    <cellStyle name="Обычный 87 3" xfId="96"/>
    <cellStyle name="Обычный 87 3 2" xfId="97"/>
    <cellStyle name="Обычный 87 3 3" xfId="98"/>
    <cellStyle name="Обычный 87 4" xfId="99"/>
    <cellStyle name="Обычный 87 5" xfId="100"/>
    <cellStyle name="Обычный 94" xfId="101"/>
    <cellStyle name="Обычный 94 2" xfId="102"/>
    <cellStyle name="Обычный 94 2 2" xfId="103"/>
    <cellStyle name="Обычный 94 2 3" xfId="104"/>
    <cellStyle name="Обычный 94 3" xfId="105"/>
    <cellStyle name="Обычный 94 3 2" xfId="106"/>
    <cellStyle name="Обычный 94 3 3" xfId="107"/>
    <cellStyle name="Обычный 94 4" xfId="108"/>
    <cellStyle name="Обычный 94 5" xfId="109"/>
    <cellStyle name="Обычный_Лист1" xfId="6"/>
    <cellStyle name="Стиль 1" xfId="110"/>
    <cellStyle name="Финансовый" xfId="1" builtinId="3"/>
    <cellStyle name="Финансовый 11" xfId="111"/>
    <cellStyle name="Финансовый 13" xfId="112"/>
    <cellStyle name="Финансовый 17" xfId="113"/>
    <cellStyle name="Финансовый 2" xfId="114"/>
    <cellStyle name="Финансовый 2 10 2" xfId="4"/>
    <cellStyle name="Финансовый 2 14" xfId="3"/>
    <cellStyle name="Финансовый 2 2" xfId="115"/>
    <cellStyle name="Финансовый 2 6 2" xfId="116"/>
    <cellStyle name="Финансовый 30" xfId="117"/>
    <cellStyle name="Финансовый 6 2 2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0"/>
  <sheetViews>
    <sheetView workbookViewId="0">
      <pane xSplit="1" ySplit="7" topLeftCell="B20" activePane="bottomRight" state="frozen"/>
      <selection activeCell="C1" sqref="C1"/>
      <selection pane="topRight" activeCell="K1" sqref="K1"/>
      <selection pane="bottomLeft" activeCell="C7" sqref="C7"/>
      <selection pane="bottomRight" activeCell="B8" sqref="B8:B40"/>
    </sheetView>
  </sheetViews>
  <sheetFormatPr defaultColWidth="9" defaultRowHeight="11.25" x14ac:dyDescent="0.2"/>
  <cols>
    <col min="1" max="1" width="49.42578125" style="1" customWidth="1"/>
    <col min="2" max="2" width="16.28515625" style="4" customWidth="1"/>
    <col min="3" max="16384" width="9" style="2"/>
  </cols>
  <sheetData>
    <row r="2" spans="1:2" x14ac:dyDescent="0.2">
      <c r="B2" s="27" t="s">
        <v>179</v>
      </c>
    </row>
    <row r="3" spans="1:2" ht="15.75" x14ac:dyDescent="0.2">
      <c r="A3" s="3"/>
      <c r="B3" s="27" t="s">
        <v>174</v>
      </c>
    </row>
    <row r="4" spans="1:2" ht="15.75" x14ac:dyDescent="0.2">
      <c r="A4" s="3"/>
    </row>
    <row r="5" spans="1:2" ht="11.25" customHeight="1" x14ac:dyDescent="0.2">
      <c r="A5" s="2"/>
    </row>
    <row r="6" spans="1:2" ht="12.75" customHeight="1" x14ac:dyDescent="0.2">
      <c r="A6" s="67" t="s">
        <v>177</v>
      </c>
      <c r="B6" s="66" t="s">
        <v>172</v>
      </c>
    </row>
    <row r="7" spans="1:2" ht="40.5" customHeight="1" x14ac:dyDescent="0.2">
      <c r="A7" s="67"/>
      <c r="B7" s="66"/>
    </row>
    <row r="8" spans="1:2" ht="17.25" customHeight="1" x14ac:dyDescent="0.2">
      <c r="A8" s="6" t="s">
        <v>4</v>
      </c>
      <c r="B8" s="10">
        <v>302222</v>
      </c>
    </row>
    <row r="9" spans="1:2" ht="17.25" customHeight="1" x14ac:dyDescent="0.2">
      <c r="A9" s="6" t="s">
        <v>5</v>
      </c>
      <c r="B9" s="10">
        <v>352593</v>
      </c>
    </row>
    <row r="10" spans="1:2" ht="17.25" customHeight="1" x14ac:dyDescent="0.2">
      <c r="A10" s="6" t="s">
        <v>6</v>
      </c>
      <c r="B10" s="10">
        <v>302222</v>
      </c>
    </row>
    <row r="11" spans="1:2" ht="17.25" customHeight="1" x14ac:dyDescent="0.2">
      <c r="A11" s="23" t="s">
        <v>7</v>
      </c>
      <c r="B11" s="10">
        <v>402963</v>
      </c>
    </row>
    <row r="12" spans="1:2" ht="17.25" customHeight="1" x14ac:dyDescent="0.2">
      <c r="A12" s="23" t="s">
        <v>8</v>
      </c>
      <c r="B12" s="10">
        <v>251852</v>
      </c>
    </row>
    <row r="13" spans="1:2" ht="17.25" customHeight="1" x14ac:dyDescent="0.2">
      <c r="A13" s="23" t="s">
        <v>9</v>
      </c>
      <c r="B13" s="10">
        <v>352593</v>
      </c>
    </row>
    <row r="14" spans="1:2" ht="17.25" customHeight="1" x14ac:dyDescent="0.2">
      <c r="A14" s="23" t="s">
        <v>10</v>
      </c>
      <c r="B14" s="10">
        <v>275021</v>
      </c>
    </row>
    <row r="15" spans="1:2" ht="17.25" customHeight="1" x14ac:dyDescent="0.2">
      <c r="A15" s="23" t="s">
        <v>11</v>
      </c>
      <c r="B15" s="10">
        <v>275021</v>
      </c>
    </row>
    <row r="16" spans="1:2" ht="17.25" customHeight="1" x14ac:dyDescent="0.2">
      <c r="A16" s="23" t="s">
        <v>12</v>
      </c>
      <c r="B16" s="10">
        <v>352593</v>
      </c>
    </row>
    <row r="17" spans="1:2" ht="17.25" customHeight="1" x14ac:dyDescent="0.2">
      <c r="A17" s="23" t="s">
        <v>13</v>
      </c>
      <c r="B17" s="10">
        <v>302222</v>
      </c>
    </row>
    <row r="18" spans="1:2" ht="17.25" customHeight="1" x14ac:dyDescent="0.2">
      <c r="A18" s="6" t="s">
        <v>14</v>
      </c>
      <c r="B18" s="10">
        <v>295517</v>
      </c>
    </row>
    <row r="19" spans="1:2" ht="17.25" customHeight="1" x14ac:dyDescent="0.2">
      <c r="A19" s="5" t="s">
        <v>15</v>
      </c>
      <c r="B19" s="10">
        <v>204204</v>
      </c>
    </row>
    <row r="20" spans="1:2" ht="17.25" customHeight="1" x14ac:dyDescent="0.2">
      <c r="A20" s="6" t="s">
        <v>16</v>
      </c>
      <c r="B20" s="10">
        <v>251852</v>
      </c>
    </row>
    <row r="21" spans="1:2" s="11" customFormat="1" ht="20.25" customHeight="1" x14ac:dyDescent="0.2">
      <c r="A21" s="24" t="s">
        <v>17</v>
      </c>
      <c r="B21" s="10">
        <v>729806</v>
      </c>
    </row>
    <row r="22" spans="1:2" s="11" customFormat="1" ht="20.25" customHeight="1" x14ac:dyDescent="0.2">
      <c r="A22" s="24" t="s">
        <v>18</v>
      </c>
      <c r="B22" s="10">
        <v>678719</v>
      </c>
    </row>
    <row r="23" spans="1:2" s="12" customFormat="1" ht="20.25" customHeight="1" x14ac:dyDescent="0.2">
      <c r="A23" s="24" t="s">
        <v>175</v>
      </c>
      <c r="B23" s="14">
        <v>605469</v>
      </c>
    </row>
    <row r="24" spans="1:2" ht="20.25" customHeight="1" x14ac:dyDescent="0.2">
      <c r="A24" s="24" t="s">
        <v>19</v>
      </c>
      <c r="B24" s="14">
        <v>312731</v>
      </c>
    </row>
    <row r="25" spans="1:2" s="13" customFormat="1" ht="20.25" customHeight="1" x14ac:dyDescent="0.2">
      <c r="A25" s="24" t="s">
        <v>20</v>
      </c>
      <c r="B25" s="14">
        <v>295517</v>
      </c>
    </row>
    <row r="26" spans="1:2" s="11" customFormat="1" ht="20.25" customHeight="1" x14ac:dyDescent="0.2">
      <c r="A26" s="25" t="s">
        <v>21</v>
      </c>
      <c r="B26" s="14">
        <v>361749</v>
      </c>
    </row>
    <row r="27" spans="1:2" s="11" customFormat="1" ht="20.25" customHeight="1" x14ac:dyDescent="0.2">
      <c r="A27" s="24" t="s">
        <v>22</v>
      </c>
      <c r="B27" s="14">
        <v>204248</v>
      </c>
    </row>
    <row r="28" spans="1:2" s="11" customFormat="1" ht="20.25" customHeight="1" x14ac:dyDescent="0.2">
      <c r="A28" s="26" t="s">
        <v>23</v>
      </c>
      <c r="B28" s="14">
        <v>284939</v>
      </c>
    </row>
    <row r="29" spans="1:2" s="11" customFormat="1" ht="20.25" customHeight="1" x14ac:dyDescent="0.2">
      <c r="A29" s="25" t="s">
        <v>24</v>
      </c>
      <c r="B29" s="14">
        <v>204248</v>
      </c>
    </row>
    <row r="30" spans="1:2" s="11" customFormat="1" ht="20.25" customHeight="1" x14ac:dyDescent="0.2">
      <c r="A30" s="24" t="s">
        <v>25</v>
      </c>
      <c r="B30" s="14">
        <v>525460</v>
      </c>
    </row>
    <row r="31" spans="1:2" s="11" customFormat="1" ht="20.25" customHeight="1" x14ac:dyDescent="0.2">
      <c r="A31" s="6" t="s">
        <v>26</v>
      </c>
      <c r="B31" s="14">
        <v>366893</v>
      </c>
    </row>
    <row r="32" spans="1:2" s="11" customFormat="1" ht="22.5" customHeight="1" x14ac:dyDescent="0.2">
      <c r="A32" s="24" t="s">
        <v>27</v>
      </c>
      <c r="B32" s="14">
        <v>291033</v>
      </c>
    </row>
    <row r="33" spans="1:2" s="11" customFormat="1" ht="14.45" customHeight="1" x14ac:dyDescent="0.2">
      <c r="A33" s="24" t="s">
        <v>176</v>
      </c>
      <c r="B33" s="14">
        <v>525460</v>
      </c>
    </row>
    <row r="34" spans="1:2" s="11" customFormat="1" ht="14.45" customHeight="1" x14ac:dyDescent="0.2">
      <c r="A34" s="26" t="s">
        <v>28</v>
      </c>
      <c r="B34" s="14">
        <v>303881</v>
      </c>
    </row>
    <row r="35" spans="1:2" s="11" customFormat="1" ht="20.25" customHeight="1" x14ac:dyDescent="0.2">
      <c r="A35" s="26" t="s">
        <v>29</v>
      </c>
      <c r="B35" s="14">
        <v>251852</v>
      </c>
    </row>
    <row r="36" spans="1:2" s="11" customFormat="1" ht="20.25" customHeight="1" x14ac:dyDescent="0.2">
      <c r="A36" s="26" t="s">
        <v>30</v>
      </c>
      <c r="B36" s="14">
        <v>167901</v>
      </c>
    </row>
    <row r="37" spans="1:2" ht="21.75" customHeight="1" x14ac:dyDescent="0.2">
      <c r="A37" s="22" t="s">
        <v>31</v>
      </c>
      <c r="B37" s="14">
        <v>302222</v>
      </c>
    </row>
    <row r="38" spans="1:2" ht="21.75" customHeight="1" x14ac:dyDescent="0.2">
      <c r="A38" s="22" t="s">
        <v>32</v>
      </c>
      <c r="B38" s="14">
        <v>302222</v>
      </c>
    </row>
    <row r="39" spans="1:2" ht="21.75" customHeight="1" x14ac:dyDescent="0.2">
      <c r="A39" s="22" t="s">
        <v>33</v>
      </c>
      <c r="B39" s="14">
        <v>251852</v>
      </c>
    </row>
    <row r="40" spans="1:2" s="11" customFormat="1" ht="21.75" customHeight="1" x14ac:dyDescent="0.2">
      <c r="A40" s="26" t="s">
        <v>23</v>
      </c>
      <c r="B40" s="14">
        <v>284939</v>
      </c>
    </row>
  </sheetData>
  <mergeCells count="2">
    <mergeCell ref="B6:B7"/>
    <mergeCell ref="A6:A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3"/>
  <sheetViews>
    <sheetView workbookViewId="0">
      <pane xSplit="5" ySplit="7" topLeftCell="F47" activePane="bottomRight" state="frozen"/>
      <selection activeCell="C1" sqref="C1"/>
      <selection pane="topRight" activeCell="K1" sqref="K1"/>
      <selection pane="bottomLeft" activeCell="C7" sqref="C7"/>
      <selection pane="bottomRight" activeCell="F2" sqref="F2"/>
    </sheetView>
  </sheetViews>
  <sheetFormatPr defaultColWidth="9" defaultRowHeight="11.25" x14ac:dyDescent="0.2"/>
  <cols>
    <col min="1" max="1" width="20.42578125" style="1" customWidth="1"/>
    <col min="2" max="2" width="16.5703125" style="1" customWidth="1"/>
    <col min="3" max="3" width="22.5703125" style="1" customWidth="1"/>
    <col min="4" max="4" width="17.7109375" style="2" customWidth="1"/>
    <col min="5" max="5" width="3.85546875" style="2" customWidth="1"/>
    <col min="6" max="6" width="14" style="4" customWidth="1"/>
    <col min="7" max="16384" width="9" style="2"/>
  </cols>
  <sheetData>
    <row r="2" spans="1:6" x14ac:dyDescent="0.2">
      <c r="F2" s="29" t="s">
        <v>173</v>
      </c>
    </row>
    <row r="3" spans="1:6" ht="15.75" x14ac:dyDescent="0.2">
      <c r="A3" s="3"/>
      <c r="F3" s="29" t="s">
        <v>174</v>
      </c>
    </row>
    <row r="4" spans="1:6" ht="15.75" x14ac:dyDescent="0.2">
      <c r="A4" s="3"/>
      <c r="F4" s="29"/>
    </row>
    <row r="5" spans="1:6" ht="11.25" customHeight="1" x14ac:dyDescent="0.2">
      <c r="A5" s="2"/>
    </row>
    <row r="6" spans="1:6" ht="12.75" customHeight="1" x14ac:dyDescent="0.2">
      <c r="A6" s="67" t="s">
        <v>178</v>
      </c>
      <c r="B6" s="67" t="s">
        <v>0</v>
      </c>
      <c r="C6" s="67" t="s">
        <v>1</v>
      </c>
      <c r="D6" s="67" t="s">
        <v>2</v>
      </c>
      <c r="E6" s="67" t="s">
        <v>3</v>
      </c>
      <c r="F6" s="66" t="s">
        <v>172</v>
      </c>
    </row>
    <row r="7" spans="1:6" ht="51.75" customHeight="1" x14ac:dyDescent="0.2">
      <c r="A7" s="67"/>
      <c r="B7" s="67"/>
      <c r="C7" s="67"/>
      <c r="D7" s="67"/>
      <c r="E7" s="67"/>
      <c r="F7" s="66"/>
    </row>
    <row r="8" spans="1:6" s="12" customFormat="1" ht="17.25" customHeight="1" x14ac:dyDescent="0.2">
      <c r="A8" s="5" t="s">
        <v>34</v>
      </c>
      <c r="B8" s="8" t="s">
        <v>35</v>
      </c>
      <c r="C8" s="8" t="s">
        <v>36</v>
      </c>
      <c r="D8" s="9" t="s">
        <v>37</v>
      </c>
      <c r="E8" s="7">
        <v>5</v>
      </c>
      <c r="F8" s="14">
        <v>308013</v>
      </c>
    </row>
    <row r="9" spans="1:6" s="11" customFormat="1" ht="22.5" customHeight="1" x14ac:dyDescent="0.2">
      <c r="A9" s="5" t="s">
        <v>34</v>
      </c>
      <c r="B9" s="8" t="s">
        <v>38</v>
      </c>
      <c r="C9" s="8" t="s">
        <v>36</v>
      </c>
      <c r="D9" s="9" t="s">
        <v>39</v>
      </c>
      <c r="E9" s="7">
        <v>5</v>
      </c>
      <c r="F9" s="14">
        <v>315094</v>
      </c>
    </row>
    <row r="10" spans="1:6" s="12" customFormat="1" ht="17.25" customHeight="1" x14ac:dyDescent="0.2">
      <c r="A10" s="5" t="s">
        <v>34</v>
      </c>
      <c r="B10" s="8" t="s">
        <v>40</v>
      </c>
      <c r="C10" s="8" t="s">
        <v>41</v>
      </c>
      <c r="D10" s="9" t="s">
        <v>42</v>
      </c>
      <c r="E10" s="7">
        <v>4</v>
      </c>
      <c r="F10" s="14">
        <v>250580</v>
      </c>
    </row>
    <row r="11" spans="1:6" s="11" customFormat="1" ht="24" customHeight="1" x14ac:dyDescent="0.2">
      <c r="A11" s="5" t="s">
        <v>34</v>
      </c>
      <c r="B11" s="8" t="s">
        <v>43</v>
      </c>
      <c r="C11" s="8" t="s">
        <v>44</v>
      </c>
      <c r="D11" s="9" t="s">
        <v>45</v>
      </c>
      <c r="E11" s="7">
        <v>5</v>
      </c>
      <c r="F11" s="14">
        <v>322076</v>
      </c>
    </row>
    <row r="12" spans="1:6" s="11" customFormat="1" ht="26.25" customHeight="1" x14ac:dyDescent="0.2">
      <c r="A12" s="5" t="s">
        <v>34</v>
      </c>
      <c r="B12" s="8" t="s">
        <v>46</v>
      </c>
      <c r="C12" s="16" t="s">
        <v>47</v>
      </c>
      <c r="D12" s="17" t="s">
        <v>48</v>
      </c>
      <c r="E12" s="7">
        <v>5</v>
      </c>
      <c r="F12" s="14">
        <v>315094</v>
      </c>
    </row>
    <row r="13" spans="1:6" s="11" customFormat="1" ht="45.75" customHeight="1" x14ac:dyDescent="0.2">
      <c r="A13" s="5" t="s">
        <v>34</v>
      </c>
      <c r="B13" s="8" t="s">
        <v>49</v>
      </c>
      <c r="C13" s="16" t="s">
        <v>50</v>
      </c>
      <c r="D13" s="9" t="s">
        <v>51</v>
      </c>
      <c r="E13" s="7">
        <v>6</v>
      </c>
      <c r="F13" s="14">
        <v>330829</v>
      </c>
    </row>
    <row r="14" spans="1:6" s="18" customFormat="1" ht="17.25" customHeight="1" x14ac:dyDescent="0.2">
      <c r="A14" s="5" t="s">
        <v>52</v>
      </c>
      <c r="B14" s="8" t="s">
        <v>53</v>
      </c>
      <c r="C14" s="8" t="s">
        <v>54</v>
      </c>
      <c r="D14" s="9" t="s">
        <v>55</v>
      </c>
      <c r="E14" s="7">
        <v>4</v>
      </c>
      <c r="F14" s="14">
        <v>250580</v>
      </c>
    </row>
    <row r="15" spans="1:6" s="18" customFormat="1" ht="24" customHeight="1" x14ac:dyDescent="0.2">
      <c r="A15" s="5" t="s">
        <v>52</v>
      </c>
      <c r="B15" s="8" t="s">
        <v>53</v>
      </c>
      <c r="C15" s="8" t="s">
        <v>56</v>
      </c>
      <c r="D15" s="9" t="s">
        <v>55</v>
      </c>
      <c r="E15" s="7">
        <v>4</v>
      </c>
      <c r="F15" s="14">
        <v>250580</v>
      </c>
    </row>
    <row r="16" spans="1:6" s="18" customFormat="1" ht="25.5" customHeight="1" x14ac:dyDescent="0.2">
      <c r="A16" s="5" t="s">
        <v>52</v>
      </c>
      <c r="B16" s="8" t="s">
        <v>57</v>
      </c>
      <c r="C16" s="8" t="s">
        <v>54</v>
      </c>
      <c r="D16" s="9" t="s">
        <v>58</v>
      </c>
      <c r="E16" s="7">
        <v>5</v>
      </c>
      <c r="F16" s="14">
        <v>301030</v>
      </c>
    </row>
    <row r="17" spans="1:6" s="12" customFormat="1" ht="17.25" customHeight="1" x14ac:dyDescent="0.2">
      <c r="A17" s="5" t="s">
        <v>34</v>
      </c>
      <c r="B17" s="8" t="s">
        <v>59</v>
      </c>
      <c r="C17" s="8" t="s">
        <v>60</v>
      </c>
      <c r="D17" s="9" t="s">
        <v>61</v>
      </c>
      <c r="E17" s="7">
        <v>4</v>
      </c>
      <c r="F17" s="14">
        <v>250580</v>
      </c>
    </row>
    <row r="18" spans="1:6" s="12" customFormat="1" ht="17.25" customHeight="1" x14ac:dyDescent="0.2">
      <c r="A18" s="5" t="s">
        <v>34</v>
      </c>
      <c r="B18" s="8" t="s">
        <v>62</v>
      </c>
      <c r="C18" s="8" t="s">
        <v>63</v>
      </c>
      <c r="D18" s="9" t="s">
        <v>64</v>
      </c>
      <c r="E18" s="7">
        <v>4</v>
      </c>
      <c r="F18" s="14">
        <v>250580</v>
      </c>
    </row>
    <row r="19" spans="1:6" s="11" customFormat="1" ht="48.75" customHeight="1" x14ac:dyDescent="0.2">
      <c r="A19" s="8" t="s">
        <v>65</v>
      </c>
      <c r="B19" s="8" t="s">
        <v>66</v>
      </c>
      <c r="C19" s="8" t="s">
        <v>67</v>
      </c>
      <c r="D19" s="9" t="s">
        <v>68</v>
      </c>
      <c r="E19" s="7">
        <v>5</v>
      </c>
      <c r="F19" s="14">
        <v>322076</v>
      </c>
    </row>
    <row r="20" spans="1:6" s="12" customFormat="1" ht="48.75" customHeight="1" x14ac:dyDescent="0.2">
      <c r="A20" s="8" t="s">
        <v>65</v>
      </c>
      <c r="B20" s="8" t="s">
        <v>69</v>
      </c>
      <c r="C20" s="8" t="s">
        <v>70</v>
      </c>
      <c r="D20" s="9" t="s">
        <v>71</v>
      </c>
      <c r="E20" s="7">
        <v>6</v>
      </c>
      <c r="F20" s="14">
        <v>338204</v>
      </c>
    </row>
    <row r="21" spans="1:6" s="12" customFormat="1" ht="24.75" customHeight="1" x14ac:dyDescent="0.2">
      <c r="A21" s="8" t="s">
        <v>72</v>
      </c>
      <c r="B21" s="8" t="s">
        <v>73</v>
      </c>
      <c r="C21" s="8" t="s">
        <v>74</v>
      </c>
      <c r="D21" s="9" t="s">
        <v>75</v>
      </c>
      <c r="E21" s="7">
        <v>6</v>
      </c>
      <c r="F21" s="14">
        <v>338204</v>
      </c>
    </row>
    <row r="22" spans="1:6" s="11" customFormat="1" ht="24.75" customHeight="1" x14ac:dyDescent="0.2">
      <c r="A22" s="8" t="s">
        <v>76</v>
      </c>
      <c r="B22" s="8" t="s">
        <v>77</v>
      </c>
      <c r="C22" s="8" t="s">
        <v>78</v>
      </c>
      <c r="D22" s="9" t="s">
        <v>79</v>
      </c>
      <c r="E22" s="7">
        <v>7</v>
      </c>
      <c r="F22" s="14">
        <v>408497</v>
      </c>
    </row>
    <row r="23" spans="1:6" s="11" customFormat="1" ht="18" customHeight="1" x14ac:dyDescent="0.2">
      <c r="A23" s="5" t="s">
        <v>34</v>
      </c>
      <c r="B23" s="8" t="s">
        <v>80</v>
      </c>
      <c r="C23" s="8" t="s">
        <v>81</v>
      </c>
      <c r="D23" s="9" t="s">
        <v>82</v>
      </c>
      <c r="E23" s="7">
        <v>5</v>
      </c>
      <c r="F23" s="14">
        <v>308013</v>
      </c>
    </row>
    <row r="24" spans="1:6" s="11" customFormat="1" ht="48" customHeight="1" x14ac:dyDescent="0.2">
      <c r="A24" s="8" t="s">
        <v>83</v>
      </c>
      <c r="B24" s="8" t="s">
        <v>84</v>
      </c>
      <c r="C24" s="8" t="s">
        <v>85</v>
      </c>
      <c r="D24" s="9" t="s">
        <v>86</v>
      </c>
      <c r="E24" s="7">
        <v>6</v>
      </c>
      <c r="F24" s="14">
        <v>338204</v>
      </c>
    </row>
    <row r="25" spans="1:6" s="11" customFormat="1" ht="27.75" customHeight="1" x14ac:dyDescent="0.2">
      <c r="A25" s="8" t="s">
        <v>87</v>
      </c>
      <c r="B25" s="8" t="s">
        <v>88</v>
      </c>
      <c r="C25" s="8" t="s">
        <v>89</v>
      </c>
      <c r="D25" s="9" t="s">
        <v>90</v>
      </c>
      <c r="E25" s="7">
        <v>6</v>
      </c>
      <c r="F25" s="14">
        <v>338204</v>
      </c>
    </row>
    <row r="26" spans="1:6" s="11" customFormat="1" ht="15.75" customHeight="1" x14ac:dyDescent="0.2">
      <c r="A26" s="8" t="s">
        <v>91</v>
      </c>
      <c r="B26" s="8" t="s">
        <v>92</v>
      </c>
      <c r="C26" s="8" t="s">
        <v>93</v>
      </c>
      <c r="D26" s="9" t="s">
        <v>94</v>
      </c>
      <c r="E26" s="7">
        <v>6</v>
      </c>
      <c r="F26" s="14">
        <v>338204</v>
      </c>
    </row>
    <row r="27" spans="1:6" s="11" customFormat="1" ht="26.25" customHeight="1" x14ac:dyDescent="0.2">
      <c r="A27" s="8" t="s">
        <v>95</v>
      </c>
      <c r="B27" s="8" t="s">
        <v>96</v>
      </c>
      <c r="C27" s="8" t="s">
        <v>97</v>
      </c>
      <c r="D27" s="9" t="s">
        <v>98</v>
      </c>
      <c r="E27" s="7">
        <v>6</v>
      </c>
      <c r="F27" s="14">
        <v>338204</v>
      </c>
    </row>
    <row r="28" spans="1:6" s="11" customFormat="1" ht="36" customHeight="1" x14ac:dyDescent="0.2">
      <c r="A28" s="8" t="s">
        <v>95</v>
      </c>
      <c r="B28" s="8" t="s">
        <v>99</v>
      </c>
      <c r="C28" s="8" t="s">
        <v>100</v>
      </c>
      <c r="D28" s="9" t="s">
        <v>101</v>
      </c>
      <c r="E28" s="7">
        <v>5</v>
      </c>
      <c r="F28" s="14">
        <v>322076</v>
      </c>
    </row>
    <row r="29" spans="1:6" s="11" customFormat="1" ht="27.75" customHeight="1" x14ac:dyDescent="0.2">
      <c r="A29" s="8" t="s">
        <v>102</v>
      </c>
      <c r="B29" s="8" t="s">
        <v>103</v>
      </c>
      <c r="C29" s="8" t="s">
        <v>104</v>
      </c>
      <c r="D29" s="9" t="s">
        <v>105</v>
      </c>
      <c r="E29" s="7">
        <v>5</v>
      </c>
      <c r="F29" s="14">
        <v>315094</v>
      </c>
    </row>
    <row r="30" spans="1:6" s="18" customFormat="1" ht="26.25" customHeight="1" x14ac:dyDescent="0.2">
      <c r="A30" s="5" t="s">
        <v>102</v>
      </c>
      <c r="B30" s="8" t="s">
        <v>106</v>
      </c>
      <c r="C30" s="8" t="s">
        <v>107</v>
      </c>
      <c r="D30" s="9" t="s">
        <v>108</v>
      </c>
      <c r="E30" s="7">
        <v>6</v>
      </c>
      <c r="F30" s="14">
        <v>330829</v>
      </c>
    </row>
    <row r="31" spans="1:6" s="18" customFormat="1" ht="26.25" customHeight="1" x14ac:dyDescent="0.2">
      <c r="A31" s="8" t="s">
        <v>109</v>
      </c>
      <c r="B31" s="8" t="s">
        <v>110</v>
      </c>
      <c r="C31" s="8" t="s">
        <v>111</v>
      </c>
      <c r="D31" s="9" t="s">
        <v>112</v>
      </c>
      <c r="E31" s="7">
        <v>6</v>
      </c>
      <c r="F31" s="14">
        <v>330829</v>
      </c>
    </row>
    <row r="32" spans="1:6" ht="24.75" customHeight="1" x14ac:dyDescent="0.2">
      <c r="A32" s="5" t="s">
        <v>113</v>
      </c>
      <c r="B32" s="8" t="s">
        <v>114</v>
      </c>
      <c r="C32" s="8" t="s">
        <v>115</v>
      </c>
      <c r="D32" s="9" t="s">
        <v>116</v>
      </c>
      <c r="E32" s="7">
        <v>4</v>
      </c>
      <c r="F32" s="14">
        <v>262086</v>
      </c>
    </row>
    <row r="33" spans="1:6" ht="17.25" customHeight="1" x14ac:dyDescent="0.2">
      <c r="A33" s="5" t="s">
        <v>34</v>
      </c>
      <c r="B33" s="8" t="s">
        <v>117</v>
      </c>
      <c r="C33" s="8" t="s">
        <v>118</v>
      </c>
      <c r="D33" s="19" t="s">
        <v>119</v>
      </c>
      <c r="E33" s="7">
        <v>4</v>
      </c>
      <c r="F33" s="14">
        <v>262086</v>
      </c>
    </row>
    <row r="34" spans="1:6" ht="17.25" customHeight="1" x14ac:dyDescent="0.2">
      <c r="A34" s="5" t="s">
        <v>34</v>
      </c>
      <c r="B34" s="8" t="s">
        <v>117</v>
      </c>
      <c r="C34" s="8" t="s">
        <v>118</v>
      </c>
      <c r="D34" s="19" t="s">
        <v>120</v>
      </c>
      <c r="E34" s="7">
        <v>5</v>
      </c>
      <c r="F34" s="14">
        <v>315094</v>
      </c>
    </row>
    <row r="35" spans="1:6" ht="17.25" customHeight="1" x14ac:dyDescent="0.2">
      <c r="A35" s="5" t="s">
        <v>34</v>
      </c>
      <c r="B35" s="20" t="s">
        <v>121</v>
      </c>
      <c r="C35" s="20" t="s">
        <v>122</v>
      </c>
      <c r="D35" s="28" t="s">
        <v>123</v>
      </c>
      <c r="E35" s="7">
        <v>5</v>
      </c>
      <c r="F35" s="14">
        <v>322076</v>
      </c>
    </row>
    <row r="36" spans="1:6" s="11" customFormat="1" ht="17.25" customHeight="1" x14ac:dyDescent="0.2">
      <c r="A36" s="5" t="s">
        <v>34</v>
      </c>
      <c r="B36" s="8" t="s">
        <v>124</v>
      </c>
      <c r="C36" s="8" t="s">
        <v>125</v>
      </c>
      <c r="D36" s="9" t="s">
        <v>126</v>
      </c>
      <c r="E36" s="7">
        <v>4</v>
      </c>
      <c r="F36" s="14">
        <v>256284</v>
      </c>
    </row>
    <row r="37" spans="1:6" s="11" customFormat="1" ht="17.25" customHeight="1" x14ac:dyDescent="0.2">
      <c r="A37" s="5" t="s">
        <v>34</v>
      </c>
      <c r="B37" s="8" t="s">
        <v>127</v>
      </c>
      <c r="C37" s="8" t="s">
        <v>128</v>
      </c>
      <c r="D37" s="9" t="s">
        <v>129</v>
      </c>
      <c r="E37" s="7">
        <v>5</v>
      </c>
      <c r="F37" s="14">
        <v>315094</v>
      </c>
    </row>
    <row r="38" spans="1:6" s="11" customFormat="1" ht="24" customHeight="1" x14ac:dyDescent="0.2">
      <c r="A38" s="5" t="s">
        <v>34</v>
      </c>
      <c r="B38" s="8" t="s">
        <v>130</v>
      </c>
      <c r="C38" s="8" t="s">
        <v>131</v>
      </c>
      <c r="D38" s="9" t="s">
        <v>129</v>
      </c>
      <c r="E38" s="7">
        <v>5</v>
      </c>
      <c r="F38" s="14">
        <v>315094</v>
      </c>
    </row>
    <row r="39" spans="1:6" s="18" customFormat="1" ht="17.25" customHeight="1" x14ac:dyDescent="0.2">
      <c r="A39" s="5" t="s">
        <v>34</v>
      </c>
      <c r="B39" s="8" t="s">
        <v>132</v>
      </c>
      <c r="C39" s="8" t="s">
        <v>133</v>
      </c>
      <c r="D39" s="9" t="s">
        <v>134</v>
      </c>
      <c r="E39" s="7">
        <v>4</v>
      </c>
      <c r="F39" s="14">
        <v>244876</v>
      </c>
    </row>
    <row r="40" spans="1:6" s="12" customFormat="1" ht="17.25" customHeight="1" x14ac:dyDescent="0.2">
      <c r="A40" s="5" t="s">
        <v>34</v>
      </c>
      <c r="B40" s="8" t="s">
        <v>135</v>
      </c>
      <c r="C40" s="8" t="s">
        <v>136</v>
      </c>
      <c r="D40" s="9" t="s">
        <v>137</v>
      </c>
      <c r="E40" s="7">
        <v>4</v>
      </c>
      <c r="F40" s="14">
        <v>250580</v>
      </c>
    </row>
    <row r="41" spans="1:6" ht="21" customHeight="1" x14ac:dyDescent="0.2">
      <c r="A41" s="5" t="s">
        <v>34</v>
      </c>
      <c r="B41" s="8" t="s">
        <v>135</v>
      </c>
      <c r="C41" s="8" t="s">
        <v>138</v>
      </c>
      <c r="D41" s="9" t="s">
        <v>137</v>
      </c>
      <c r="E41" s="7">
        <v>4</v>
      </c>
      <c r="F41" s="14">
        <v>244876</v>
      </c>
    </row>
    <row r="42" spans="1:6" s="11" customFormat="1" ht="36" customHeight="1" x14ac:dyDescent="0.2">
      <c r="A42" s="8" t="s">
        <v>139</v>
      </c>
      <c r="B42" s="8" t="s">
        <v>140</v>
      </c>
      <c r="C42" s="8" t="s">
        <v>141</v>
      </c>
      <c r="D42" s="9" t="s">
        <v>142</v>
      </c>
      <c r="E42" s="7">
        <v>5</v>
      </c>
      <c r="F42" s="14">
        <v>315094</v>
      </c>
    </row>
    <row r="43" spans="1:6" s="11" customFormat="1" ht="25.5" customHeight="1" x14ac:dyDescent="0.2">
      <c r="A43" s="5" t="s">
        <v>52</v>
      </c>
      <c r="B43" s="8" t="s">
        <v>143</v>
      </c>
      <c r="C43" s="8" t="s">
        <v>144</v>
      </c>
      <c r="D43" s="9" t="s">
        <v>145</v>
      </c>
      <c r="E43" s="7">
        <v>5</v>
      </c>
      <c r="F43" s="14">
        <v>315094</v>
      </c>
    </row>
    <row r="44" spans="1:6" s="11" customFormat="1" ht="21" customHeight="1" x14ac:dyDescent="0.2">
      <c r="A44" s="5" t="s">
        <v>34</v>
      </c>
      <c r="B44" s="8" t="s">
        <v>146</v>
      </c>
      <c r="C44" s="8" t="s">
        <v>147</v>
      </c>
      <c r="D44" s="9" t="s">
        <v>148</v>
      </c>
      <c r="E44" s="7">
        <v>4</v>
      </c>
      <c r="F44" s="14">
        <v>262086</v>
      </c>
    </row>
    <row r="45" spans="1:6" s="11" customFormat="1" ht="27" customHeight="1" x14ac:dyDescent="0.2">
      <c r="A45" s="5" t="s">
        <v>34</v>
      </c>
      <c r="B45" s="8" t="s">
        <v>46</v>
      </c>
      <c r="C45" s="16" t="s">
        <v>149</v>
      </c>
      <c r="D45" s="17" t="s">
        <v>48</v>
      </c>
      <c r="E45" s="7">
        <v>5</v>
      </c>
      <c r="F45" s="14">
        <v>315094</v>
      </c>
    </row>
    <row r="46" spans="1:6" s="12" customFormat="1" ht="17.25" customHeight="1" x14ac:dyDescent="0.2">
      <c r="A46" s="5" t="s">
        <v>34</v>
      </c>
      <c r="B46" s="8" t="s">
        <v>59</v>
      </c>
      <c r="C46" s="8" t="s">
        <v>150</v>
      </c>
      <c r="D46" s="9" t="s">
        <v>61</v>
      </c>
      <c r="E46" s="7">
        <v>4</v>
      </c>
      <c r="F46" s="14">
        <v>250580</v>
      </c>
    </row>
    <row r="47" spans="1:6" s="11" customFormat="1" ht="24" customHeight="1" x14ac:dyDescent="0.2">
      <c r="A47" s="5" t="s">
        <v>34</v>
      </c>
      <c r="B47" s="8" t="s">
        <v>57</v>
      </c>
      <c r="C47" s="8" t="s">
        <v>54</v>
      </c>
      <c r="D47" s="9" t="s">
        <v>58</v>
      </c>
      <c r="E47" s="7">
        <v>5</v>
      </c>
      <c r="F47" s="14">
        <v>301030</v>
      </c>
    </row>
    <row r="48" spans="1:6" s="11" customFormat="1" ht="18" customHeight="1" x14ac:dyDescent="0.2">
      <c r="A48" s="5" t="s">
        <v>34</v>
      </c>
      <c r="B48" s="8" t="s">
        <v>80</v>
      </c>
      <c r="C48" s="8" t="s">
        <v>151</v>
      </c>
      <c r="D48" s="9" t="s">
        <v>82</v>
      </c>
      <c r="E48" s="7">
        <v>5</v>
      </c>
      <c r="F48" s="14">
        <v>308013</v>
      </c>
    </row>
    <row r="49" spans="1:6" s="11" customFormat="1" ht="48.75" customHeight="1" x14ac:dyDescent="0.2">
      <c r="A49" s="5" t="s">
        <v>34</v>
      </c>
      <c r="B49" s="8" t="s">
        <v>49</v>
      </c>
      <c r="C49" s="16" t="s">
        <v>50</v>
      </c>
      <c r="D49" s="9" t="s">
        <v>51</v>
      </c>
      <c r="E49" s="7">
        <v>6</v>
      </c>
      <c r="F49" s="14">
        <v>330829</v>
      </c>
    </row>
    <row r="50" spans="1:6" s="11" customFormat="1" ht="34.5" customHeight="1" x14ac:dyDescent="0.2">
      <c r="A50" s="5" t="s">
        <v>152</v>
      </c>
      <c r="B50" s="8" t="s">
        <v>99</v>
      </c>
      <c r="C50" s="8" t="s">
        <v>100</v>
      </c>
      <c r="D50" s="9" t="s">
        <v>101</v>
      </c>
      <c r="E50" s="7">
        <v>5</v>
      </c>
      <c r="F50" s="14">
        <v>322076</v>
      </c>
    </row>
    <row r="51" spans="1:6" s="11" customFormat="1" ht="24.75" customHeight="1" x14ac:dyDescent="0.2">
      <c r="A51" s="5" t="s">
        <v>34</v>
      </c>
      <c r="B51" s="8" t="s">
        <v>43</v>
      </c>
      <c r="C51" s="8" t="s">
        <v>44</v>
      </c>
      <c r="D51" s="9" t="s">
        <v>45</v>
      </c>
      <c r="E51" s="7">
        <v>5</v>
      </c>
      <c r="F51" s="14">
        <v>322076</v>
      </c>
    </row>
    <row r="52" spans="1:6" s="11" customFormat="1" ht="33.75" customHeight="1" x14ac:dyDescent="0.2">
      <c r="A52" s="8" t="s">
        <v>153</v>
      </c>
      <c r="B52" s="8" t="s">
        <v>154</v>
      </c>
      <c r="C52" s="8" t="s">
        <v>155</v>
      </c>
      <c r="D52" s="9" t="s">
        <v>156</v>
      </c>
      <c r="E52" s="7">
        <v>5</v>
      </c>
      <c r="F52" s="14">
        <v>322076</v>
      </c>
    </row>
    <row r="53" spans="1:6" s="11" customFormat="1" ht="38.25" customHeight="1" x14ac:dyDescent="0.2">
      <c r="A53" s="8" t="s">
        <v>157</v>
      </c>
      <c r="B53" s="8" t="s">
        <v>158</v>
      </c>
      <c r="C53" s="8" t="s">
        <v>159</v>
      </c>
      <c r="D53" s="9" t="s">
        <v>160</v>
      </c>
      <c r="E53" s="7">
        <v>5</v>
      </c>
      <c r="F53" s="14">
        <v>322076</v>
      </c>
    </row>
  </sheetData>
  <mergeCells count="6">
    <mergeCell ref="D6:D7"/>
    <mergeCell ref="E6:E7"/>
    <mergeCell ref="F6:F7"/>
    <mergeCell ref="C6:C7"/>
    <mergeCell ref="A6:A7"/>
    <mergeCell ref="B6:B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21"/>
  <sheetViews>
    <sheetView workbookViewId="0">
      <pane xSplit="2" ySplit="7" topLeftCell="C8" activePane="bottomRight" state="frozen"/>
      <selection activeCell="C1" sqref="C1"/>
      <selection pane="topRight" activeCell="K1" sqref="K1"/>
      <selection pane="bottomLeft" activeCell="C7" sqref="C7"/>
      <selection pane="bottomRight" activeCell="B8" sqref="B8:C21"/>
    </sheetView>
  </sheetViews>
  <sheetFormatPr defaultColWidth="9" defaultRowHeight="11.25" x14ac:dyDescent="0.2"/>
  <cols>
    <col min="1" max="1" width="48.85546875" style="1" customWidth="1"/>
    <col min="2" max="2" width="3.7109375" style="2" customWidth="1"/>
    <col min="3" max="3" width="14.42578125" style="4" customWidth="1"/>
    <col min="4" max="16384" width="9" style="2"/>
  </cols>
  <sheetData>
    <row r="2" spans="1:3" x14ac:dyDescent="0.2">
      <c r="C2" s="29" t="s">
        <v>180</v>
      </c>
    </row>
    <row r="3" spans="1:3" ht="15.75" x14ac:dyDescent="0.2">
      <c r="A3" s="3"/>
      <c r="C3" s="29" t="s">
        <v>174</v>
      </c>
    </row>
    <row r="4" spans="1:3" ht="15.75" x14ac:dyDescent="0.2">
      <c r="A4" s="3"/>
      <c r="C4" s="29"/>
    </row>
    <row r="5" spans="1:3" ht="11.25" customHeight="1" x14ac:dyDescent="0.2">
      <c r="A5" s="2"/>
    </row>
    <row r="6" spans="1:3" ht="12.75" customHeight="1" x14ac:dyDescent="0.2">
      <c r="A6" s="67" t="s">
        <v>178</v>
      </c>
      <c r="B6" s="67" t="s">
        <v>3</v>
      </c>
      <c r="C6" s="66" t="s">
        <v>172</v>
      </c>
    </row>
    <row r="7" spans="1:3" ht="51.75" customHeight="1" x14ac:dyDescent="0.2">
      <c r="A7" s="67"/>
      <c r="B7" s="67"/>
      <c r="C7" s="66"/>
    </row>
    <row r="8" spans="1:3" s="11" customFormat="1" ht="23.25" customHeight="1" x14ac:dyDescent="0.2">
      <c r="A8" s="8" t="s">
        <v>161</v>
      </c>
      <c r="B8" s="7">
        <v>5</v>
      </c>
      <c r="C8" s="14">
        <v>286869</v>
      </c>
    </row>
    <row r="9" spans="1:3" s="11" customFormat="1" ht="17.25" customHeight="1" x14ac:dyDescent="0.2">
      <c r="A9" s="21" t="s">
        <v>162</v>
      </c>
      <c r="B9" s="15">
        <v>3</v>
      </c>
      <c r="C9" s="14">
        <v>208981</v>
      </c>
    </row>
    <row r="10" spans="1:3" ht="27" customHeight="1" x14ac:dyDescent="0.2">
      <c r="A10" s="22" t="s">
        <v>163</v>
      </c>
      <c r="B10" s="7">
        <v>3</v>
      </c>
      <c r="C10" s="14">
        <v>208981</v>
      </c>
    </row>
    <row r="11" spans="1:3" s="11" customFormat="1" ht="15.75" customHeight="1" x14ac:dyDescent="0.2">
      <c r="A11" s="5" t="s">
        <v>162</v>
      </c>
      <c r="B11" s="15">
        <v>4</v>
      </c>
      <c r="C11" s="14">
        <v>256284</v>
      </c>
    </row>
    <row r="12" spans="1:3" s="11" customFormat="1" ht="16.5" customHeight="1" x14ac:dyDescent="0.2">
      <c r="A12" s="5" t="s">
        <v>162</v>
      </c>
      <c r="B12" s="15">
        <v>4</v>
      </c>
      <c r="C12" s="14">
        <v>250580</v>
      </c>
    </row>
    <row r="13" spans="1:3" s="11" customFormat="1" ht="20.25" customHeight="1" x14ac:dyDescent="0.2">
      <c r="A13" s="5" t="s">
        <v>164</v>
      </c>
      <c r="B13" s="15">
        <v>5</v>
      </c>
      <c r="C13" s="14">
        <v>308013</v>
      </c>
    </row>
    <row r="14" spans="1:3" s="11" customFormat="1" ht="15.75" customHeight="1" x14ac:dyDescent="0.2">
      <c r="A14" s="5" t="s">
        <v>165</v>
      </c>
      <c r="B14" s="15">
        <v>6</v>
      </c>
      <c r="C14" s="14">
        <v>323453</v>
      </c>
    </row>
    <row r="15" spans="1:3" s="13" customFormat="1" ht="17.25" customHeight="1" x14ac:dyDescent="0.2">
      <c r="A15" s="5" t="s">
        <v>166</v>
      </c>
      <c r="B15" s="7">
        <v>4</v>
      </c>
      <c r="C15" s="14">
        <v>244876</v>
      </c>
    </row>
    <row r="16" spans="1:3" s="13" customFormat="1" ht="17.25" customHeight="1" x14ac:dyDescent="0.2">
      <c r="A16" s="5" t="s">
        <v>167</v>
      </c>
      <c r="B16" s="7">
        <v>3</v>
      </c>
      <c r="C16" s="14">
        <v>223339</v>
      </c>
    </row>
    <row r="17" spans="1:3" s="13" customFormat="1" ht="23.25" customHeight="1" x14ac:dyDescent="0.2">
      <c r="A17" s="5" t="s">
        <v>168</v>
      </c>
      <c r="B17" s="7">
        <v>4</v>
      </c>
      <c r="C17" s="14">
        <v>267790</v>
      </c>
    </row>
    <row r="18" spans="1:3" s="13" customFormat="1" ht="20.25" customHeight="1" x14ac:dyDescent="0.2">
      <c r="A18" s="5" t="s">
        <v>168</v>
      </c>
      <c r="B18" s="7">
        <v>5</v>
      </c>
      <c r="C18" s="14">
        <v>322076</v>
      </c>
    </row>
    <row r="19" spans="1:3" s="13" customFormat="1" ht="21.75" customHeight="1" x14ac:dyDescent="0.2">
      <c r="A19" s="5" t="s">
        <v>169</v>
      </c>
      <c r="B19" s="7">
        <v>4</v>
      </c>
      <c r="C19" s="14">
        <v>239074</v>
      </c>
    </row>
    <row r="20" spans="1:3" s="13" customFormat="1" ht="17.25" customHeight="1" x14ac:dyDescent="0.2">
      <c r="A20" s="5" t="s">
        <v>170</v>
      </c>
      <c r="B20" s="7">
        <v>5</v>
      </c>
      <c r="C20" s="14">
        <v>286869</v>
      </c>
    </row>
    <row r="21" spans="1:3" s="13" customFormat="1" ht="23.25" customHeight="1" x14ac:dyDescent="0.2">
      <c r="A21" s="5" t="s">
        <v>171</v>
      </c>
      <c r="B21" s="7">
        <v>2</v>
      </c>
      <c r="C21" s="14">
        <v>204248</v>
      </c>
    </row>
  </sheetData>
  <mergeCells count="3">
    <mergeCell ref="B6:B7"/>
    <mergeCell ref="C6:C7"/>
    <mergeCell ref="A6:A7"/>
  </mergeCells>
  <pageMargins left="0.23622047244094491" right="0.27559055118110237" top="0.31496062992125984" bottom="0.74803149606299213" header="0.19685039370078741" footer="0.31496062992125984"/>
  <pageSetup paperSize="9" scale="33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H102"/>
  <sheetViews>
    <sheetView zoomScaleNormal="100" workbookViewId="0">
      <pane xSplit="6" ySplit="7" topLeftCell="G29" activePane="bottomRight" state="frozen"/>
      <selection activeCell="C1" sqref="C1"/>
      <selection pane="topRight" activeCell="K1" sqref="K1"/>
      <selection pane="bottomLeft" activeCell="C7" sqref="C7"/>
      <selection pane="bottomRight" activeCell="C40" sqref="C40:G42"/>
    </sheetView>
  </sheetViews>
  <sheetFormatPr defaultColWidth="9" defaultRowHeight="11.25" x14ac:dyDescent="0.2"/>
  <cols>
    <col min="1" max="1" width="6" style="2" customWidth="1"/>
    <col min="2" max="2" width="20.42578125" style="1" customWidth="1"/>
    <col min="3" max="3" width="16.5703125" style="1" customWidth="1"/>
    <col min="4" max="4" width="22.5703125" style="1" customWidth="1"/>
    <col min="5" max="5" width="19.28515625" style="2" customWidth="1"/>
    <col min="6" max="6" width="4" style="2" customWidth="1"/>
    <col min="7" max="7" width="10.42578125" style="2" customWidth="1"/>
    <col min="8" max="8" width="11.140625" style="2" bestFit="1" customWidth="1"/>
    <col min="9" max="16384" width="9" style="2"/>
  </cols>
  <sheetData>
    <row r="3" spans="2:8" ht="15.75" x14ac:dyDescent="0.2">
      <c r="B3" s="3"/>
    </row>
    <row r="4" spans="2:8" x14ac:dyDescent="0.2">
      <c r="B4" s="74" t="s">
        <v>181</v>
      </c>
      <c r="C4" s="74"/>
      <c r="D4" s="74"/>
      <c r="E4" s="74"/>
      <c r="F4" s="74"/>
    </row>
    <row r="5" spans="2:8" ht="11.25" customHeight="1" x14ac:dyDescent="0.2"/>
    <row r="6" spans="2:8" ht="12.75" customHeight="1" x14ac:dyDescent="0.2">
      <c r="B6" s="67" t="s">
        <v>178</v>
      </c>
      <c r="C6" s="67" t="s">
        <v>0</v>
      </c>
      <c r="D6" s="67" t="s">
        <v>1</v>
      </c>
      <c r="E6" s="67" t="s">
        <v>2</v>
      </c>
      <c r="F6" s="67" t="s">
        <v>3</v>
      </c>
      <c r="G6" s="68" t="s">
        <v>172</v>
      </c>
    </row>
    <row r="7" spans="2:8" ht="51.75" customHeight="1" x14ac:dyDescent="0.2">
      <c r="B7" s="67"/>
      <c r="C7" s="67"/>
      <c r="D7" s="67"/>
      <c r="E7" s="67"/>
      <c r="F7" s="67"/>
      <c r="G7" s="68"/>
    </row>
    <row r="8" spans="2:8" ht="17.25" customHeight="1" x14ac:dyDescent="0.2">
      <c r="B8" s="32" t="s">
        <v>182</v>
      </c>
      <c r="C8" s="32"/>
      <c r="D8" s="32"/>
      <c r="E8" s="32"/>
      <c r="F8" s="32"/>
    </row>
    <row r="9" spans="2:8" s="12" customFormat="1" ht="17.25" customHeight="1" x14ac:dyDescent="0.2">
      <c r="B9" s="5" t="s">
        <v>34</v>
      </c>
      <c r="C9" s="8" t="s">
        <v>35</v>
      </c>
      <c r="D9" s="8" t="s">
        <v>36</v>
      </c>
      <c r="E9" s="9" t="s">
        <v>37</v>
      </c>
      <c r="F9" s="7">
        <v>5</v>
      </c>
      <c r="G9" s="14">
        <v>322406</v>
      </c>
      <c r="H9" s="33"/>
    </row>
    <row r="10" spans="2:8" s="11" customFormat="1" ht="22.5" customHeight="1" x14ac:dyDescent="0.2">
      <c r="B10" s="5" t="s">
        <v>34</v>
      </c>
      <c r="C10" s="8" t="s">
        <v>38</v>
      </c>
      <c r="D10" s="8" t="s">
        <v>36</v>
      </c>
      <c r="E10" s="9" t="s">
        <v>39</v>
      </c>
      <c r="F10" s="7">
        <v>5</v>
      </c>
      <c r="G10" s="14">
        <v>329818</v>
      </c>
    </row>
    <row r="11" spans="2:8" s="12" customFormat="1" ht="17.25" customHeight="1" x14ac:dyDescent="0.2">
      <c r="B11" s="5" t="s">
        <v>34</v>
      </c>
      <c r="C11" s="8" t="s">
        <v>40</v>
      </c>
      <c r="D11" s="8" t="s">
        <v>41</v>
      </c>
      <c r="E11" s="9" t="s">
        <v>42</v>
      </c>
      <c r="F11" s="7">
        <v>4</v>
      </c>
      <c r="G11" s="14">
        <v>262289</v>
      </c>
    </row>
    <row r="12" spans="2:8" s="11" customFormat="1" ht="24" customHeight="1" x14ac:dyDescent="0.2">
      <c r="B12" s="5" t="s">
        <v>34</v>
      </c>
      <c r="C12" s="8" t="s">
        <v>43</v>
      </c>
      <c r="D12" s="8" t="s">
        <v>44</v>
      </c>
      <c r="E12" s="9" t="s">
        <v>45</v>
      </c>
      <c r="F12" s="7">
        <v>5</v>
      </c>
      <c r="G12" s="14">
        <v>337127</v>
      </c>
    </row>
    <row r="13" spans="2:8" s="11" customFormat="1" ht="26.25" customHeight="1" x14ac:dyDescent="0.2">
      <c r="B13" s="5" t="s">
        <v>34</v>
      </c>
      <c r="C13" s="8" t="s">
        <v>46</v>
      </c>
      <c r="D13" s="16" t="s">
        <v>47</v>
      </c>
      <c r="E13" s="17" t="s">
        <v>48</v>
      </c>
      <c r="F13" s="7">
        <v>5</v>
      </c>
      <c r="G13" s="14">
        <v>329818</v>
      </c>
    </row>
    <row r="14" spans="2:8" s="11" customFormat="1" ht="45.75" customHeight="1" x14ac:dyDescent="0.2">
      <c r="B14" s="5" t="s">
        <v>34</v>
      </c>
      <c r="C14" s="8" t="s">
        <v>49</v>
      </c>
      <c r="D14" s="16" t="s">
        <v>50</v>
      </c>
      <c r="E14" s="9" t="s">
        <v>51</v>
      </c>
      <c r="F14" s="7">
        <v>6</v>
      </c>
      <c r="G14" s="14">
        <v>346289</v>
      </c>
    </row>
    <row r="15" spans="2:8" s="18" customFormat="1" ht="17.25" customHeight="1" x14ac:dyDescent="0.2">
      <c r="B15" s="5" t="s">
        <v>52</v>
      </c>
      <c r="C15" s="8" t="s">
        <v>53</v>
      </c>
      <c r="D15" s="8" t="s">
        <v>54</v>
      </c>
      <c r="E15" s="9" t="s">
        <v>55</v>
      </c>
      <c r="F15" s="7">
        <v>5</v>
      </c>
      <c r="G15" s="35">
        <v>315098</v>
      </c>
    </row>
    <row r="16" spans="2:8" s="18" customFormat="1" ht="24" customHeight="1" x14ac:dyDescent="0.2">
      <c r="B16" s="5" t="s">
        <v>52</v>
      </c>
      <c r="C16" s="8" t="s">
        <v>53</v>
      </c>
      <c r="D16" s="8" t="s">
        <v>56</v>
      </c>
      <c r="E16" s="9" t="s">
        <v>55</v>
      </c>
      <c r="F16" s="7">
        <v>5</v>
      </c>
      <c r="G16" s="35">
        <v>315098</v>
      </c>
    </row>
    <row r="17" spans="2:7" s="18" customFormat="1" ht="25.5" customHeight="1" x14ac:dyDescent="0.2">
      <c r="B17" s="5" t="s">
        <v>52</v>
      </c>
      <c r="C17" s="8" t="s">
        <v>57</v>
      </c>
      <c r="D17" s="8" t="s">
        <v>54</v>
      </c>
      <c r="E17" s="9" t="s">
        <v>58</v>
      </c>
      <c r="F17" s="7">
        <v>5</v>
      </c>
      <c r="G17" s="35">
        <v>315098</v>
      </c>
    </row>
    <row r="18" spans="2:7" s="12" customFormat="1" ht="17.25" customHeight="1" x14ac:dyDescent="0.2">
      <c r="B18" s="5" t="s">
        <v>34</v>
      </c>
      <c r="C18" s="8" t="s">
        <v>59</v>
      </c>
      <c r="D18" s="8" t="s">
        <v>60</v>
      </c>
      <c r="E18" s="9" t="s">
        <v>61</v>
      </c>
      <c r="F18" s="7">
        <v>4</v>
      </c>
      <c r="G18" s="14">
        <v>262289</v>
      </c>
    </row>
    <row r="19" spans="2:7" s="12" customFormat="1" ht="17.25" customHeight="1" x14ac:dyDescent="0.2">
      <c r="B19" s="5" t="s">
        <v>34</v>
      </c>
      <c r="C19" s="8" t="s">
        <v>62</v>
      </c>
      <c r="D19" s="8" t="s">
        <v>63</v>
      </c>
      <c r="E19" s="9" t="s">
        <v>64</v>
      </c>
      <c r="F19" s="7">
        <v>4</v>
      </c>
      <c r="G19" s="14">
        <v>262290</v>
      </c>
    </row>
    <row r="20" spans="2:7" s="11" customFormat="1" ht="48.75" customHeight="1" x14ac:dyDescent="0.2">
      <c r="B20" s="8" t="s">
        <v>65</v>
      </c>
      <c r="C20" s="8" t="s">
        <v>66</v>
      </c>
      <c r="D20" s="8" t="s">
        <v>67</v>
      </c>
      <c r="E20" s="9" t="s">
        <v>68</v>
      </c>
      <c r="F20" s="7">
        <v>5</v>
      </c>
      <c r="G20" s="14">
        <v>337127</v>
      </c>
    </row>
    <row r="21" spans="2:7" s="12" customFormat="1" ht="48.75" customHeight="1" x14ac:dyDescent="0.2">
      <c r="B21" s="8" t="s">
        <v>65</v>
      </c>
      <c r="C21" s="8" t="s">
        <v>69</v>
      </c>
      <c r="D21" s="8" t="s">
        <v>70</v>
      </c>
      <c r="E21" s="9" t="s">
        <v>71</v>
      </c>
      <c r="F21" s="7">
        <v>6</v>
      </c>
      <c r="G21" s="14">
        <v>354009</v>
      </c>
    </row>
    <row r="22" spans="2:7" s="12" customFormat="1" ht="24.75" customHeight="1" x14ac:dyDescent="0.2">
      <c r="B22" s="8" t="s">
        <v>72</v>
      </c>
      <c r="C22" s="8" t="s">
        <v>73</v>
      </c>
      <c r="D22" s="31" t="s">
        <v>184</v>
      </c>
      <c r="E22" s="9" t="s">
        <v>75</v>
      </c>
      <c r="F22" s="7">
        <v>6</v>
      </c>
      <c r="G22" s="14">
        <v>354009</v>
      </c>
    </row>
    <row r="23" spans="2:7" s="11" customFormat="1" ht="24.75" customHeight="1" x14ac:dyDescent="0.2">
      <c r="B23" s="8" t="s">
        <v>76</v>
      </c>
      <c r="C23" s="8" t="s">
        <v>77</v>
      </c>
      <c r="D23" s="8" t="s">
        <v>78</v>
      </c>
      <c r="E23" s="9" t="s">
        <v>79</v>
      </c>
      <c r="F23" s="7">
        <v>7</v>
      </c>
      <c r="G23" s="14">
        <v>428921</v>
      </c>
    </row>
    <row r="24" spans="2:7" s="11" customFormat="1" ht="18" customHeight="1" x14ac:dyDescent="0.2">
      <c r="B24" s="5" t="s">
        <v>34</v>
      </c>
      <c r="C24" s="8" t="s">
        <v>80</v>
      </c>
      <c r="D24" s="8" t="s">
        <v>81</v>
      </c>
      <c r="E24" s="9" t="s">
        <v>82</v>
      </c>
      <c r="F24" s="7">
        <v>5</v>
      </c>
      <c r="G24" s="14">
        <v>322406</v>
      </c>
    </row>
    <row r="25" spans="2:7" s="11" customFormat="1" ht="48" customHeight="1" x14ac:dyDescent="0.2">
      <c r="B25" s="8" t="s">
        <v>83</v>
      </c>
      <c r="C25" s="8" t="s">
        <v>84</v>
      </c>
      <c r="D25" s="8" t="s">
        <v>85</v>
      </c>
      <c r="E25" s="9" t="s">
        <v>86</v>
      </c>
      <c r="F25" s="7">
        <v>6</v>
      </c>
      <c r="G25" s="14">
        <v>354009</v>
      </c>
    </row>
    <row r="26" spans="2:7" s="11" customFormat="1" ht="27.75" customHeight="1" x14ac:dyDescent="0.2">
      <c r="B26" s="8" t="s">
        <v>87</v>
      </c>
      <c r="C26" s="8" t="s">
        <v>88</v>
      </c>
      <c r="D26" s="8" t="s">
        <v>89</v>
      </c>
      <c r="E26" s="9" t="s">
        <v>90</v>
      </c>
      <c r="F26" s="7">
        <v>6</v>
      </c>
      <c r="G26" s="14">
        <v>354009</v>
      </c>
    </row>
    <row r="27" spans="2:7" s="11" customFormat="1" ht="15.75" customHeight="1" x14ac:dyDescent="0.2">
      <c r="B27" s="8" t="s">
        <v>91</v>
      </c>
      <c r="C27" s="8" t="s">
        <v>92</v>
      </c>
      <c r="D27" s="8" t="s">
        <v>93</v>
      </c>
      <c r="E27" s="9" t="s">
        <v>94</v>
      </c>
      <c r="F27" s="7">
        <v>6</v>
      </c>
      <c r="G27" s="14">
        <v>354009</v>
      </c>
    </row>
    <row r="28" spans="2:7" s="11" customFormat="1" ht="26.25" customHeight="1" x14ac:dyDescent="0.2">
      <c r="B28" s="8" t="s">
        <v>95</v>
      </c>
      <c r="C28" s="8" t="s">
        <v>96</v>
      </c>
      <c r="D28" s="8" t="s">
        <v>97</v>
      </c>
      <c r="E28" s="9" t="s">
        <v>98</v>
      </c>
      <c r="F28" s="7">
        <v>6</v>
      </c>
      <c r="G28" s="14">
        <v>354009</v>
      </c>
    </row>
    <row r="29" spans="2:7" s="11" customFormat="1" ht="36" customHeight="1" x14ac:dyDescent="0.2">
      <c r="B29" s="8" t="s">
        <v>95</v>
      </c>
      <c r="C29" s="8" t="s">
        <v>99</v>
      </c>
      <c r="D29" s="8" t="s">
        <v>100</v>
      </c>
      <c r="E29" s="9" t="s">
        <v>101</v>
      </c>
      <c r="F29" s="7">
        <v>5</v>
      </c>
      <c r="G29" s="14">
        <v>337127</v>
      </c>
    </row>
    <row r="30" spans="2:7" s="11" customFormat="1" ht="27.75" customHeight="1" x14ac:dyDescent="0.2">
      <c r="B30" s="8" t="s">
        <v>102</v>
      </c>
      <c r="C30" s="8" t="s">
        <v>103</v>
      </c>
      <c r="D30" s="8" t="s">
        <v>104</v>
      </c>
      <c r="E30" s="9" t="s">
        <v>105</v>
      </c>
      <c r="F30" s="7">
        <v>5</v>
      </c>
      <c r="G30" s="14">
        <v>329818</v>
      </c>
    </row>
    <row r="31" spans="2:7" s="18" customFormat="1" ht="26.25" customHeight="1" x14ac:dyDescent="0.2">
      <c r="B31" s="5" t="s">
        <v>102</v>
      </c>
      <c r="C31" s="8" t="s">
        <v>106</v>
      </c>
      <c r="D31" s="8" t="s">
        <v>107</v>
      </c>
      <c r="E31" s="9" t="s">
        <v>108</v>
      </c>
      <c r="F31" s="7">
        <v>6</v>
      </c>
      <c r="G31" s="14">
        <v>346289</v>
      </c>
    </row>
    <row r="32" spans="2:7" s="18" customFormat="1" ht="26.25" customHeight="1" x14ac:dyDescent="0.2">
      <c r="B32" s="8" t="s">
        <v>109</v>
      </c>
      <c r="C32" s="8" t="s">
        <v>110</v>
      </c>
      <c r="D32" s="8" t="s">
        <v>111</v>
      </c>
      <c r="E32" s="9" t="s">
        <v>112</v>
      </c>
      <c r="F32" s="7">
        <v>6</v>
      </c>
      <c r="G32" s="14">
        <v>346289</v>
      </c>
    </row>
    <row r="33" spans="2:7" ht="24.75" customHeight="1" x14ac:dyDescent="0.2">
      <c r="B33" s="5" t="s">
        <v>113</v>
      </c>
      <c r="C33" s="8" t="s">
        <v>114</v>
      </c>
      <c r="D33" s="8" t="s">
        <v>115</v>
      </c>
      <c r="E33" s="9" t="s">
        <v>116</v>
      </c>
      <c r="F33" s="7">
        <v>4</v>
      </c>
      <c r="G33" s="14">
        <v>274334</v>
      </c>
    </row>
    <row r="34" spans="2:7" ht="17.25" customHeight="1" x14ac:dyDescent="0.2">
      <c r="B34" s="5" t="s">
        <v>34</v>
      </c>
      <c r="C34" s="8" t="s">
        <v>117</v>
      </c>
      <c r="D34" s="8" t="s">
        <v>118</v>
      </c>
      <c r="E34" s="19" t="s">
        <v>119</v>
      </c>
      <c r="F34" s="7">
        <v>4</v>
      </c>
      <c r="G34" s="14">
        <v>274334</v>
      </c>
    </row>
    <row r="35" spans="2:7" ht="17.25" customHeight="1" x14ac:dyDescent="0.2">
      <c r="B35" s="5" t="s">
        <v>34</v>
      </c>
      <c r="C35" s="36" t="s">
        <v>117</v>
      </c>
      <c r="D35" s="8" t="s">
        <v>118</v>
      </c>
      <c r="E35" s="19" t="s">
        <v>120</v>
      </c>
      <c r="F35" s="7">
        <v>5</v>
      </c>
      <c r="G35" s="14">
        <v>329818</v>
      </c>
    </row>
    <row r="36" spans="2:7" ht="25.5" customHeight="1" x14ac:dyDescent="0.2">
      <c r="B36" s="5" t="s">
        <v>34</v>
      </c>
      <c r="C36" s="20" t="s">
        <v>121</v>
      </c>
      <c r="D36" s="20" t="s">
        <v>122</v>
      </c>
      <c r="E36" s="28" t="s">
        <v>123</v>
      </c>
      <c r="F36" s="7">
        <v>5</v>
      </c>
      <c r="G36" s="14">
        <v>337127</v>
      </c>
    </row>
    <row r="37" spans="2:7" s="11" customFormat="1" ht="17.25" customHeight="1" x14ac:dyDescent="0.2">
      <c r="B37" s="5" t="s">
        <v>34</v>
      </c>
      <c r="C37" s="8" t="s">
        <v>124</v>
      </c>
      <c r="D37" s="8" t="s">
        <v>125</v>
      </c>
      <c r="E37" s="9" t="s">
        <v>126</v>
      </c>
      <c r="F37" s="7">
        <v>4</v>
      </c>
      <c r="G37" s="14">
        <v>268260</v>
      </c>
    </row>
    <row r="38" spans="2:7" s="11" customFormat="1" ht="17.25" customHeight="1" x14ac:dyDescent="0.2">
      <c r="B38" s="5" t="s">
        <v>34</v>
      </c>
      <c r="C38" s="8" t="s">
        <v>127</v>
      </c>
      <c r="D38" s="8" t="s">
        <v>128</v>
      </c>
      <c r="E38" s="9" t="s">
        <v>129</v>
      </c>
      <c r="F38" s="7">
        <v>5</v>
      </c>
      <c r="G38" s="14">
        <v>329818</v>
      </c>
    </row>
    <row r="39" spans="2:7" s="11" customFormat="1" ht="24" customHeight="1" x14ac:dyDescent="0.2">
      <c r="B39" s="5" t="s">
        <v>34</v>
      </c>
      <c r="C39" s="8" t="s">
        <v>130</v>
      </c>
      <c r="D39" s="8" t="s">
        <v>131</v>
      </c>
      <c r="E39" s="9" t="s">
        <v>129</v>
      </c>
      <c r="F39" s="7">
        <v>5</v>
      </c>
      <c r="G39" s="14">
        <v>329818</v>
      </c>
    </row>
    <row r="40" spans="2:7" s="18" customFormat="1" ht="17.25" customHeight="1" x14ac:dyDescent="0.2">
      <c r="B40" s="5" t="s">
        <v>34</v>
      </c>
      <c r="C40" s="8" t="s">
        <v>132</v>
      </c>
      <c r="D40" s="8" t="s">
        <v>133</v>
      </c>
      <c r="E40" s="9" t="s">
        <v>134</v>
      </c>
      <c r="F40" s="7">
        <v>4</v>
      </c>
      <c r="G40" s="14">
        <v>256319</v>
      </c>
    </row>
    <row r="41" spans="2:7" s="12" customFormat="1" ht="17.25" customHeight="1" x14ac:dyDescent="0.2">
      <c r="B41" s="5" t="s">
        <v>34</v>
      </c>
      <c r="C41" s="8" t="s">
        <v>135</v>
      </c>
      <c r="D41" s="8" t="s">
        <v>136</v>
      </c>
      <c r="E41" s="9" t="s">
        <v>137</v>
      </c>
      <c r="F41" s="7">
        <v>4</v>
      </c>
      <c r="G41" s="14">
        <v>262289</v>
      </c>
    </row>
    <row r="42" spans="2:7" ht="21" customHeight="1" x14ac:dyDescent="0.2">
      <c r="B42" s="5" t="s">
        <v>34</v>
      </c>
      <c r="C42" s="8" t="s">
        <v>135</v>
      </c>
      <c r="D42" s="8" t="s">
        <v>138</v>
      </c>
      <c r="E42" s="9" t="s">
        <v>137</v>
      </c>
      <c r="F42" s="7">
        <v>4</v>
      </c>
      <c r="G42" s="14">
        <v>262289</v>
      </c>
    </row>
    <row r="43" spans="2:7" s="11" customFormat="1" ht="36" customHeight="1" x14ac:dyDescent="0.2">
      <c r="B43" s="8" t="s">
        <v>139</v>
      </c>
      <c r="C43" s="8" t="s">
        <v>140</v>
      </c>
      <c r="D43" s="8" t="s">
        <v>141</v>
      </c>
      <c r="E43" s="9" t="s">
        <v>142</v>
      </c>
      <c r="F43" s="7">
        <v>5</v>
      </c>
      <c r="G43" s="14">
        <v>329818</v>
      </c>
    </row>
    <row r="44" spans="2:7" s="11" customFormat="1" ht="25.5" customHeight="1" x14ac:dyDescent="0.2">
      <c r="B44" s="5" t="s">
        <v>52</v>
      </c>
      <c r="C44" s="8" t="s">
        <v>143</v>
      </c>
      <c r="D44" s="8" t="s">
        <v>144</v>
      </c>
      <c r="E44" s="9" t="s">
        <v>145</v>
      </c>
      <c r="F44" s="7">
        <v>5</v>
      </c>
      <c r="G44" s="14">
        <v>329818</v>
      </c>
    </row>
    <row r="45" spans="2:7" s="11" customFormat="1" ht="21" customHeight="1" x14ac:dyDescent="0.2">
      <c r="B45" s="5" t="s">
        <v>34</v>
      </c>
      <c r="C45" s="8" t="s">
        <v>146</v>
      </c>
      <c r="D45" s="8" t="s">
        <v>147</v>
      </c>
      <c r="E45" s="9" t="s">
        <v>148</v>
      </c>
      <c r="F45" s="7">
        <v>4</v>
      </c>
      <c r="G45" s="14">
        <v>274334</v>
      </c>
    </row>
    <row r="46" spans="2:7" s="11" customFormat="1" ht="27" customHeight="1" x14ac:dyDescent="0.2">
      <c r="B46" s="5" t="s">
        <v>34</v>
      </c>
      <c r="C46" s="8" t="s">
        <v>46</v>
      </c>
      <c r="D46" s="16" t="s">
        <v>47</v>
      </c>
      <c r="E46" s="17" t="s">
        <v>48</v>
      </c>
      <c r="F46" s="7">
        <v>5</v>
      </c>
      <c r="G46" s="14">
        <v>329818</v>
      </c>
    </row>
    <row r="47" spans="2:7" s="11" customFormat="1" ht="27" customHeight="1" x14ac:dyDescent="0.2">
      <c r="B47" s="30" t="s">
        <v>34</v>
      </c>
      <c r="C47" s="31" t="s">
        <v>127</v>
      </c>
      <c r="D47" s="16" t="s">
        <v>185</v>
      </c>
      <c r="E47" s="9" t="s">
        <v>129</v>
      </c>
      <c r="F47" s="7">
        <v>5</v>
      </c>
      <c r="G47" s="14">
        <v>329818</v>
      </c>
    </row>
    <row r="48" spans="2:7" s="12" customFormat="1" ht="17.25" customHeight="1" x14ac:dyDescent="0.2">
      <c r="B48" s="5" t="s">
        <v>34</v>
      </c>
      <c r="C48" s="8" t="s">
        <v>59</v>
      </c>
      <c r="D48" s="8" t="s">
        <v>150</v>
      </c>
      <c r="E48" s="9" t="s">
        <v>61</v>
      </c>
      <c r="F48" s="7">
        <v>4</v>
      </c>
      <c r="G48" s="14">
        <v>262289</v>
      </c>
    </row>
    <row r="49" spans="2:7" s="11" customFormat="1" ht="24" customHeight="1" x14ac:dyDescent="0.2">
      <c r="B49" s="5" t="s">
        <v>34</v>
      </c>
      <c r="C49" s="8" t="s">
        <v>57</v>
      </c>
      <c r="D49" s="8" t="s">
        <v>54</v>
      </c>
      <c r="E49" s="9" t="s">
        <v>58</v>
      </c>
      <c r="F49" s="7">
        <v>5</v>
      </c>
      <c r="G49" s="14">
        <v>315098</v>
      </c>
    </row>
    <row r="50" spans="2:7" s="11" customFormat="1" ht="18" customHeight="1" x14ac:dyDescent="0.2">
      <c r="B50" s="5" t="s">
        <v>34</v>
      </c>
      <c r="C50" s="8" t="s">
        <v>80</v>
      </c>
      <c r="D50" s="8" t="s">
        <v>151</v>
      </c>
      <c r="E50" s="9" t="s">
        <v>82</v>
      </c>
      <c r="F50" s="7">
        <v>5</v>
      </c>
      <c r="G50" s="14">
        <v>322406</v>
      </c>
    </row>
    <row r="51" spans="2:7" s="11" customFormat="1" ht="33.75" customHeight="1" x14ac:dyDescent="0.2">
      <c r="B51" s="8" t="s">
        <v>153</v>
      </c>
      <c r="C51" s="8" t="s">
        <v>154</v>
      </c>
      <c r="D51" s="8" t="s">
        <v>155</v>
      </c>
      <c r="E51" s="9" t="s">
        <v>156</v>
      </c>
      <c r="F51" s="7">
        <v>5</v>
      </c>
      <c r="G51" s="14">
        <v>337127</v>
      </c>
    </row>
    <row r="52" spans="2:7" s="11" customFormat="1" ht="38.25" customHeight="1" x14ac:dyDescent="0.2">
      <c r="B52" s="8" t="s">
        <v>157</v>
      </c>
      <c r="C52" s="8" t="s">
        <v>158</v>
      </c>
      <c r="D52" s="8" t="s">
        <v>159</v>
      </c>
      <c r="E52" s="9" t="s">
        <v>160</v>
      </c>
      <c r="F52" s="7">
        <v>5</v>
      </c>
      <c r="G52" s="14">
        <v>337127</v>
      </c>
    </row>
    <row r="53" spans="2:7" x14ac:dyDescent="0.15">
      <c r="B53" s="75" t="s">
        <v>183</v>
      </c>
      <c r="C53" s="75"/>
      <c r="D53" s="75"/>
      <c r="E53" s="75"/>
      <c r="F53" s="75"/>
      <c r="G53" s="14"/>
    </row>
    <row r="54" spans="2:7" ht="16.5" customHeight="1" x14ac:dyDescent="0.2">
      <c r="B54" s="76" t="s">
        <v>161</v>
      </c>
      <c r="C54" s="76"/>
      <c r="D54" s="76"/>
      <c r="E54" s="76"/>
      <c r="F54" s="7">
        <v>5</v>
      </c>
      <c r="G54" s="14">
        <v>300274</v>
      </c>
    </row>
    <row r="55" spans="2:7" ht="16.5" customHeight="1" x14ac:dyDescent="0.2">
      <c r="B55" s="77" t="s">
        <v>162</v>
      </c>
      <c r="C55" s="77"/>
      <c r="D55" s="77"/>
      <c r="E55" s="77"/>
      <c r="F55" s="7">
        <v>3</v>
      </c>
      <c r="G55" s="14">
        <v>218747</v>
      </c>
    </row>
    <row r="56" spans="2:7" ht="16.5" customHeight="1" x14ac:dyDescent="0.2">
      <c r="B56" s="72" t="s">
        <v>162</v>
      </c>
      <c r="C56" s="72"/>
      <c r="D56" s="72"/>
      <c r="E56" s="72"/>
      <c r="F56" s="15">
        <v>4</v>
      </c>
      <c r="G56" s="14">
        <v>268260</v>
      </c>
    </row>
    <row r="57" spans="2:7" ht="16.5" customHeight="1" x14ac:dyDescent="0.2">
      <c r="B57" s="72" t="s">
        <v>162</v>
      </c>
      <c r="C57" s="72"/>
      <c r="D57" s="72"/>
      <c r="E57" s="72"/>
      <c r="F57" s="15">
        <v>4</v>
      </c>
      <c r="G57" s="14">
        <v>262289</v>
      </c>
    </row>
    <row r="58" spans="2:7" ht="16.5" customHeight="1" x14ac:dyDescent="0.2">
      <c r="B58" s="72" t="s">
        <v>189</v>
      </c>
      <c r="C58" s="72"/>
      <c r="D58" s="72"/>
      <c r="E58" s="72"/>
      <c r="F58" s="15">
        <v>5</v>
      </c>
      <c r="G58" s="14">
        <v>322406</v>
      </c>
    </row>
    <row r="59" spans="2:7" ht="16.5" customHeight="1" x14ac:dyDescent="0.2">
      <c r="B59" s="72" t="s">
        <v>165</v>
      </c>
      <c r="C59" s="72"/>
      <c r="D59" s="72"/>
      <c r="E59" s="72"/>
      <c r="F59" s="15">
        <v>6</v>
      </c>
      <c r="G59" s="14">
        <v>338567</v>
      </c>
    </row>
    <row r="60" spans="2:7" ht="16.5" customHeight="1" x14ac:dyDescent="0.2">
      <c r="B60" s="72" t="s">
        <v>189</v>
      </c>
      <c r="C60" s="72"/>
      <c r="D60" s="72"/>
      <c r="E60" s="72"/>
      <c r="F60" s="15">
        <v>5</v>
      </c>
      <c r="G60" s="14">
        <v>322406</v>
      </c>
    </row>
    <row r="61" spans="2:7" ht="16.5" customHeight="1" x14ac:dyDescent="0.2">
      <c r="B61" s="72" t="s">
        <v>166</v>
      </c>
      <c r="C61" s="72"/>
      <c r="D61" s="72"/>
      <c r="E61" s="72"/>
      <c r="F61" s="7">
        <v>4</v>
      </c>
      <c r="G61" s="14">
        <v>256319</v>
      </c>
    </row>
    <row r="62" spans="2:7" ht="16.5" customHeight="1" x14ac:dyDescent="0.2">
      <c r="B62" s="72" t="s">
        <v>167</v>
      </c>
      <c r="C62" s="72"/>
      <c r="D62" s="72"/>
      <c r="E62" s="72"/>
      <c r="F62" s="7">
        <v>3</v>
      </c>
      <c r="G62" s="14">
        <v>233775</v>
      </c>
    </row>
    <row r="63" spans="2:7" ht="16.5" customHeight="1" x14ac:dyDescent="0.2">
      <c r="B63" s="72" t="s">
        <v>167</v>
      </c>
      <c r="C63" s="72"/>
      <c r="D63" s="72"/>
      <c r="E63" s="72"/>
      <c r="F63" s="7">
        <v>4</v>
      </c>
      <c r="G63" s="14">
        <v>280304</v>
      </c>
    </row>
    <row r="64" spans="2:7" ht="16.5" customHeight="1" x14ac:dyDescent="0.2">
      <c r="B64" s="72" t="s">
        <v>167</v>
      </c>
      <c r="C64" s="72"/>
      <c r="D64" s="72"/>
      <c r="E64" s="72"/>
      <c r="F64" s="7">
        <v>5</v>
      </c>
      <c r="G64" s="14">
        <v>337127</v>
      </c>
    </row>
    <row r="65" spans="2:7" ht="16.5" customHeight="1" x14ac:dyDescent="0.2">
      <c r="B65" s="72" t="s">
        <v>186</v>
      </c>
      <c r="C65" s="72"/>
      <c r="D65" s="72"/>
      <c r="E65" s="72"/>
      <c r="F65" s="7">
        <v>4</v>
      </c>
      <c r="G65" s="14">
        <v>280304</v>
      </c>
    </row>
    <row r="66" spans="2:7" ht="16.5" customHeight="1" x14ac:dyDescent="0.2">
      <c r="B66" s="72" t="s">
        <v>186</v>
      </c>
      <c r="C66" s="72"/>
      <c r="D66" s="72"/>
      <c r="E66" s="72"/>
      <c r="F66" s="7">
        <v>5</v>
      </c>
      <c r="G66" s="14">
        <v>337127</v>
      </c>
    </row>
    <row r="67" spans="2:7" ht="16.5" customHeight="1" x14ac:dyDescent="0.2">
      <c r="B67" s="72" t="s">
        <v>187</v>
      </c>
      <c r="C67" s="72"/>
      <c r="D67" s="72"/>
      <c r="E67" s="72"/>
      <c r="F67" s="7">
        <v>4</v>
      </c>
      <c r="G67" s="14">
        <v>250245</v>
      </c>
    </row>
    <row r="68" spans="2:7" ht="16.5" customHeight="1" x14ac:dyDescent="0.2">
      <c r="B68" s="72" t="s">
        <v>188</v>
      </c>
      <c r="C68" s="72"/>
      <c r="D68" s="72"/>
      <c r="E68" s="72"/>
      <c r="F68" s="7">
        <v>4</v>
      </c>
      <c r="G68" s="14">
        <v>250245</v>
      </c>
    </row>
    <row r="69" spans="2:7" ht="16.5" customHeight="1" x14ac:dyDescent="0.2">
      <c r="B69" s="72" t="s">
        <v>170</v>
      </c>
      <c r="C69" s="72"/>
      <c r="D69" s="72"/>
      <c r="E69" s="72"/>
      <c r="F69" s="7">
        <v>5</v>
      </c>
      <c r="G69" s="14">
        <v>300274</v>
      </c>
    </row>
    <row r="70" spans="2:7" ht="16.5" customHeight="1" x14ac:dyDescent="0.2">
      <c r="B70" s="72" t="s">
        <v>171</v>
      </c>
      <c r="C70" s="72"/>
      <c r="D70" s="72"/>
      <c r="E70" s="72"/>
      <c r="F70" s="7">
        <v>2</v>
      </c>
      <c r="G70" s="14">
        <v>214461</v>
      </c>
    </row>
    <row r="71" spans="2:7" ht="12.75" customHeight="1" x14ac:dyDescent="0.2">
      <c r="B71" s="73" t="s">
        <v>190</v>
      </c>
      <c r="C71" s="73"/>
      <c r="D71" s="73"/>
      <c r="E71" s="73"/>
      <c r="F71" s="73"/>
      <c r="G71" s="14"/>
    </row>
    <row r="72" spans="2:7" ht="15" customHeight="1" x14ac:dyDescent="0.2">
      <c r="B72" s="69" t="s">
        <v>4</v>
      </c>
      <c r="C72" s="70"/>
      <c r="D72" s="70"/>
      <c r="E72" s="70"/>
      <c r="F72" s="71"/>
      <c r="G72" s="14">
        <v>317333</v>
      </c>
    </row>
    <row r="73" spans="2:7" ht="15" customHeight="1" x14ac:dyDescent="0.2">
      <c r="B73" s="69" t="s">
        <v>5</v>
      </c>
      <c r="C73" s="70"/>
      <c r="D73" s="70"/>
      <c r="E73" s="70"/>
      <c r="F73" s="71"/>
      <c r="G73" s="14">
        <v>370222</v>
      </c>
    </row>
    <row r="74" spans="2:7" ht="15" customHeight="1" x14ac:dyDescent="0.2">
      <c r="B74" s="69" t="s">
        <v>6</v>
      </c>
      <c r="C74" s="70"/>
      <c r="D74" s="70"/>
      <c r="E74" s="70"/>
      <c r="F74" s="71"/>
      <c r="G74" s="14">
        <v>317333</v>
      </c>
    </row>
    <row r="75" spans="2:7" ht="15" customHeight="1" x14ac:dyDescent="0.2">
      <c r="B75" s="69" t="s">
        <v>7</v>
      </c>
      <c r="C75" s="70"/>
      <c r="D75" s="70"/>
      <c r="E75" s="70"/>
      <c r="F75" s="71"/>
      <c r="G75" s="14">
        <v>423111</v>
      </c>
    </row>
    <row r="76" spans="2:7" ht="15" customHeight="1" x14ac:dyDescent="0.2">
      <c r="B76" s="69" t="s">
        <v>8</v>
      </c>
      <c r="C76" s="70"/>
      <c r="D76" s="70"/>
      <c r="E76" s="70"/>
      <c r="F76" s="71"/>
      <c r="G76" s="14">
        <v>264445</v>
      </c>
    </row>
    <row r="77" spans="2:7" ht="15" customHeight="1" x14ac:dyDescent="0.2">
      <c r="B77" s="69" t="s">
        <v>9</v>
      </c>
      <c r="C77" s="70"/>
      <c r="D77" s="70"/>
      <c r="E77" s="70"/>
      <c r="F77" s="71"/>
      <c r="G77" s="14">
        <v>370222</v>
      </c>
    </row>
    <row r="78" spans="2:7" ht="15" customHeight="1" x14ac:dyDescent="0.2">
      <c r="B78" s="69" t="s">
        <v>10</v>
      </c>
      <c r="C78" s="70"/>
      <c r="D78" s="70"/>
      <c r="E78" s="70"/>
      <c r="F78" s="71"/>
      <c r="G78" s="14">
        <v>288772</v>
      </c>
    </row>
    <row r="79" spans="2:7" ht="15" customHeight="1" x14ac:dyDescent="0.2">
      <c r="B79" s="69" t="s">
        <v>11</v>
      </c>
      <c r="C79" s="70"/>
      <c r="D79" s="70"/>
      <c r="E79" s="70"/>
      <c r="F79" s="71"/>
      <c r="G79" s="14">
        <v>288772</v>
      </c>
    </row>
    <row r="80" spans="2:7" ht="15" customHeight="1" x14ac:dyDescent="0.2">
      <c r="B80" s="69" t="s">
        <v>12</v>
      </c>
      <c r="C80" s="70"/>
      <c r="D80" s="70"/>
      <c r="E80" s="70"/>
      <c r="F80" s="71"/>
      <c r="G80" s="14">
        <v>370222</v>
      </c>
    </row>
    <row r="81" spans="2:7" ht="15" customHeight="1" x14ac:dyDescent="0.2">
      <c r="B81" s="69" t="s">
        <v>13</v>
      </c>
      <c r="C81" s="70"/>
      <c r="D81" s="70"/>
      <c r="E81" s="70"/>
      <c r="F81" s="71"/>
      <c r="G81" s="14">
        <v>317333</v>
      </c>
    </row>
    <row r="82" spans="2:7" ht="15" customHeight="1" x14ac:dyDescent="0.2">
      <c r="B82" s="69" t="s">
        <v>14</v>
      </c>
      <c r="C82" s="70"/>
      <c r="D82" s="70"/>
      <c r="E82" s="70"/>
      <c r="F82" s="71"/>
      <c r="G82" s="14">
        <v>310293</v>
      </c>
    </row>
    <row r="83" spans="2:7" ht="15" customHeight="1" x14ac:dyDescent="0.2">
      <c r="B83" s="69" t="s">
        <v>15</v>
      </c>
      <c r="C83" s="70"/>
      <c r="D83" s="70"/>
      <c r="E83" s="70"/>
      <c r="F83" s="71"/>
      <c r="G83" s="14">
        <v>214414</v>
      </c>
    </row>
    <row r="84" spans="2:7" ht="15" customHeight="1" x14ac:dyDescent="0.2">
      <c r="B84" s="69" t="s">
        <v>33</v>
      </c>
      <c r="C84" s="70"/>
      <c r="D84" s="70"/>
      <c r="E84" s="70"/>
      <c r="F84" s="71"/>
      <c r="G84" s="14">
        <v>264445</v>
      </c>
    </row>
    <row r="85" spans="2:7" ht="15" customHeight="1" x14ac:dyDescent="0.2">
      <c r="B85" s="69" t="s">
        <v>17</v>
      </c>
      <c r="C85" s="70"/>
      <c r="D85" s="70"/>
      <c r="E85" s="70"/>
      <c r="F85" s="71"/>
      <c r="G85" s="14">
        <v>766296</v>
      </c>
    </row>
    <row r="86" spans="2:7" ht="15" customHeight="1" x14ac:dyDescent="0.2">
      <c r="B86" s="69" t="s">
        <v>18</v>
      </c>
      <c r="C86" s="70"/>
      <c r="D86" s="70"/>
      <c r="E86" s="70"/>
      <c r="F86" s="71"/>
      <c r="G86" s="14">
        <v>712655</v>
      </c>
    </row>
    <row r="87" spans="2:7" ht="15" customHeight="1" x14ac:dyDescent="0.2">
      <c r="B87" s="69" t="s">
        <v>175</v>
      </c>
      <c r="C87" s="70"/>
      <c r="D87" s="70"/>
      <c r="E87" s="70"/>
      <c r="F87" s="71"/>
      <c r="G87" s="14">
        <v>635742</v>
      </c>
    </row>
    <row r="88" spans="2:7" ht="15" customHeight="1" x14ac:dyDescent="0.2">
      <c r="B88" s="69" t="s">
        <v>19</v>
      </c>
      <c r="C88" s="70"/>
      <c r="D88" s="70"/>
      <c r="E88" s="70"/>
      <c r="F88" s="71"/>
      <c r="G88" s="14">
        <v>328369</v>
      </c>
    </row>
    <row r="89" spans="2:7" ht="15" customHeight="1" x14ac:dyDescent="0.2">
      <c r="B89" s="69" t="s">
        <v>20</v>
      </c>
      <c r="C89" s="70"/>
      <c r="D89" s="70"/>
      <c r="E89" s="70"/>
      <c r="F89" s="71"/>
      <c r="G89" s="14">
        <v>310293</v>
      </c>
    </row>
    <row r="90" spans="2:7" ht="15" customHeight="1" x14ac:dyDescent="0.2">
      <c r="B90" s="69" t="s">
        <v>21</v>
      </c>
      <c r="C90" s="70"/>
      <c r="D90" s="70"/>
      <c r="E90" s="70"/>
      <c r="F90" s="71"/>
      <c r="G90" s="14">
        <v>379836</v>
      </c>
    </row>
    <row r="91" spans="2:7" ht="15" customHeight="1" x14ac:dyDescent="0.2">
      <c r="B91" s="69" t="s">
        <v>22</v>
      </c>
      <c r="C91" s="70"/>
      <c r="D91" s="70"/>
      <c r="E91" s="70"/>
      <c r="F91" s="71"/>
      <c r="G91" s="14">
        <v>214461</v>
      </c>
    </row>
    <row r="92" spans="2:7" ht="15" customHeight="1" x14ac:dyDescent="0.2">
      <c r="B92" s="69" t="s">
        <v>23</v>
      </c>
      <c r="C92" s="70"/>
      <c r="D92" s="70"/>
      <c r="E92" s="70"/>
      <c r="F92" s="71"/>
      <c r="G92" s="14">
        <v>299186</v>
      </c>
    </row>
    <row r="93" spans="2:7" ht="15" customHeight="1" x14ac:dyDescent="0.2">
      <c r="B93" s="69" t="s">
        <v>24</v>
      </c>
      <c r="C93" s="70"/>
      <c r="D93" s="70"/>
      <c r="E93" s="70"/>
      <c r="F93" s="71"/>
      <c r="G93" s="14">
        <v>214461</v>
      </c>
    </row>
    <row r="94" spans="2:7" ht="15" customHeight="1" x14ac:dyDescent="0.2">
      <c r="B94" s="69" t="s">
        <v>25</v>
      </c>
      <c r="C94" s="70"/>
      <c r="D94" s="70"/>
      <c r="E94" s="70"/>
      <c r="F94" s="71"/>
      <c r="G94" s="14">
        <v>551733</v>
      </c>
    </row>
    <row r="95" spans="2:7" ht="15" customHeight="1" x14ac:dyDescent="0.2">
      <c r="B95" s="69" t="s">
        <v>26</v>
      </c>
      <c r="C95" s="70"/>
      <c r="D95" s="70"/>
      <c r="E95" s="70"/>
      <c r="F95" s="71"/>
      <c r="G95" s="14">
        <v>385238</v>
      </c>
    </row>
    <row r="96" spans="2:7" ht="15" customHeight="1" x14ac:dyDescent="0.2">
      <c r="B96" s="69" t="s">
        <v>27</v>
      </c>
      <c r="C96" s="70"/>
      <c r="D96" s="70"/>
      <c r="E96" s="70"/>
      <c r="F96" s="71"/>
      <c r="G96" s="14">
        <v>305585</v>
      </c>
    </row>
    <row r="97" spans="2:8" ht="15" customHeight="1" x14ac:dyDescent="0.2">
      <c r="B97" s="69" t="s">
        <v>176</v>
      </c>
      <c r="C97" s="70"/>
      <c r="D97" s="70"/>
      <c r="E97" s="70"/>
      <c r="F97" s="71"/>
      <c r="G97" s="14">
        <v>551733</v>
      </c>
    </row>
    <row r="98" spans="2:8" ht="15" customHeight="1" x14ac:dyDescent="0.2">
      <c r="B98" s="69" t="s">
        <v>28</v>
      </c>
      <c r="C98" s="70"/>
      <c r="D98" s="70"/>
      <c r="E98" s="70"/>
      <c r="F98" s="71"/>
      <c r="G98" s="14">
        <v>319075</v>
      </c>
    </row>
    <row r="99" spans="2:8" ht="15" customHeight="1" x14ac:dyDescent="0.2">
      <c r="B99" s="69" t="s">
        <v>29</v>
      </c>
      <c r="C99" s="70"/>
      <c r="D99" s="70"/>
      <c r="E99" s="70"/>
      <c r="F99" s="71"/>
      <c r="G99" s="14">
        <v>264445</v>
      </c>
    </row>
    <row r="100" spans="2:8" ht="15" customHeight="1" x14ac:dyDescent="0.2">
      <c r="B100" s="69" t="s">
        <v>30</v>
      </c>
      <c r="C100" s="70"/>
      <c r="D100" s="70"/>
      <c r="E100" s="70"/>
      <c r="F100" s="71"/>
      <c r="G100" s="14">
        <v>176297</v>
      </c>
    </row>
    <row r="101" spans="2:8" ht="15" customHeight="1" x14ac:dyDescent="0.2">
      <c r="B101" s="69" t="s">
        <v>31</v>
      </c>
      <c r="C101" s="70"/>
      <c r="D101" s="70"/>
      <c r="E101" s="70"/>
      <c r="F101" s="71"/>
      <c r="G101" s="14">
        <v>317333</v>
      </c>
      <c r="H101" s="34"/>
    </row>
    <row r="102" spans="2:8" ht="15" customHeight="1" x14ac:dyDescent="0.2">
      <c r="B102" s="69" t="s">
        <v>32</v>
      </c>
      <c r="C102" s="70"/>
      <c r="D102" s="70"/>
      <c r="E102" s="70"/>
      <c r="F102" s="71"/>
      <c r="G102" s="14">
        <v>317333</v>
      </c>
    </row>
  </sheetData>
  <autoFilter ref="B8:F102"/>
  <mergeCells count="57">
    <mergeCell ref="B56:E56"/>
    <mergeCell ref="B57:E57"/>
    <mergeCell ref="B58:E58"/>
    <mergeCell ref="B59:E59"/>
    <mergeCell ref="B63:E63"/>
    <mergeCell ref="B60:E60"/>
    <mergeCell ref="B61:E61"/>
    <mergeCell ref="B4:F4"/>
    <mergeCell ref="B53:F53"/>
    <mergeCell ref="B54:E54"/>
    <mergeCell ref="B55:E55"/>
    <mergeCell ref="B6:B7"/>
    <mergeCell ref="C6:C7"/>
    <mergeCell ref="D6:D7"/>
    <mergeCell ref="E6:E7"/>
    <mergeCell ref="F6:F7"/>
    <mergeCell ref="B65:E65"/>
    <mergeCell ref="B64:E64"/>
    <mergeCell ref="B67:E67"/>
    <mergeCell ref="B69:E69"/>
    <mergeCell ref="B62:E62"/>
    <mergeCell ref="B66:E66"/>
    <mergeCell ref="B68:E68"/>
    <mergeCell ref="B70:E70"/>
    <mergeCell ref="B82:F82"/>
    <mergeCell ref="B71:F71"/>
    <mergeCell ref="B72:F72"/>
    <mergeCell ref="B73:F73"/>
    <mergeCell ref="B74:F74"/>
    <mergeCell ref="B75:F75"/>
    <mergeCell ref="B76:F76"/>
    <mergeCell ref="B77:F77"/>
    <mergeCell ref="B78:F78"/>
    <mergeCell ref="B79:F79"/>
    <mergeCell ref="B80:F80"/>
    <mergeCell ref="B81:F81"/>
    <mergeCell ref="B89:F89"/>
    <mergeCell ref="B90:F90"/>
    <mergeCell ref="B91:F91"/>
    <mergeCell ref="B92:F92"/>
    <mergeCell ref="B93:F93"/>
    <mergeCell ref="G6:G7"/>
    <mergeCell ref="B101:F101"/>
    <mergeCell ref="B102:F102"/>
    <mergeCell ref="B95:F95"/>
    <mergeCell ref="B96:F96"/>
    <mergeCell ref="B97:F97"/>
    <mergeCell ref="B98:F98"/>
    <mergeCell ref="B99:F99"/>
    <mergeCell ref="B100:F100"/>
    <mergeCell ref="B94:F94"/>
    <mergeCell ref="B83:F83"/>
    <mergeCell ref="B84:F84"/>
    <mergeCell ref="B85:F85"/>
    <mergeCell ref="B86:F86"/>
    <mergeCell ref="B87:F87"/>
    <mergeCell ref="B88:F88"/>
  </mergeCells>
  <pageMargins left="0.23622047244094491" right="0.2" top="0.74803149606299213" bottom="0.74803149606299213" header="0.31496062992125984" footer="0.31496062992125984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zoomScale="115" zoomScaleNormal="115" workbookViewId="0">
      <pane xSplit="5" ySplit="5" topLeftCell="F6" activePane="bottomRight" state="frozen"/>
      <selection activeCell="C1" sqref="C1"/>
      <selection pane="topRight" activeCell="K1" sqref="K1"/>
      <selection pane="bottomLeft" activeCell="C7" sqref="C7"/>
      <selection pane="bottomRight" activeCell="C34" sqref="C34"/>
    </sheetView>
  </sheetViews>
  <sheetFormatPr defaultColWidth="9" defaultRowHeight="15" x14ac:dyDescent="0.2"/>
  <cols>
    <col min="1" max="1" width="2.140625" style="48" customWidth="1"/>
    <col min="2" max="2" width="4.28515625" style="48" customWidth="1"/>
    <col min="3" max="3" width="47.7109375" style="49" customWidth="1"/>
    <col min="4" max="4" width="15.7109375" style="49" customWidth="1"/>
    <col min="5" max="5" width="10.7109375" style="53" customWidth="1"/>
    <col min="6" max="6" width="17.28515625" style="48" customWidth="1"/>
    <col min="7" max="16384" width="9" style="48"/>
  </cols>
  <sheetData>
    <row r="1" spans="1:6" x14ac:dyDescent="0.2">
      <c r="E1" s="50"/>
      <c r="F1" s="51" t="s">
        <v>225</v>
      </c>
    </row>
    <row r="2" spans="1:6" x14ac:dyDescent="0.2">
      <c r="C2" s="52"/>
    </row>
    <row r="3" spans="1:6" ht="46.5" customHeight="1" x14ac:dyDescent="0.2">
      <c r="B3" s="79" t="s">
        <v>191</v>
      </c>
      <c r="C3" s="79"/>
      <c r="D3" s="79"/>
      <c r="E3" s="79"/>
      <c r="F3" s="79"/>
    </row>
    <row r="4" spans="1:6" ht="21.75" customHeight="1" x14ac:dyDescent="0.2">
      <c r="B4" s="83" t="s">
        <v>226</v>
      </c>
      <c r="C4" s="83"/>
      <c r="D4" s="83"/>
      <c r="E4" s="83"/>
      <c r="F4" s="83"/>
    </row>
    <row r="5" spans="1:6" ht="51" x14ac:dyDescent="0.2">
      <c r="B5" s="37" t="s">
        <v>219</v>
      </c>
      <c r="C5" s="38" t="s">
        <v>178</v>
      </c>
      <c r="D5" s="38" t="s">
        <v>224</v>
      </c>
      <c r="E5" s="38" t="s">
        <v>3</v>
      </c>
      <c r="F5" s="39" t="s">
        <v>230</v>
      </c>
    </row>
    <row r="6" spans="1:6" s="55" customFormat="1" ht="14.25" customHeight="1" x14ac:dyDescent="0.2">
      <c r="A6" s="54"/>
      <c r="B6" s="40">
        <v>1</v>
      </c>
      <c r="C6" s="41" t="s">
        <v>235</v>
      </c>
      <c r="D6" s="42">
        <v>10</v>
      </c>
      <c r="E6" s="43">
        <v>2</v>
      </c>
      <c r="F6" s="44">
        <v>116719.806</v>
      </c>
    </row>
    <row r="7" spans="1:6" s="54" customFormat="1" x14ac:dyDescent="0.2">
      <c r="B7" s="40">
        <v>2</v>
      </c>
      <c r="C7" s="41" t="s">
        <v>192</v>
      </c>
      <c r="D7" s="42">
        <v>15</v>
      </c>
      <c r="E7" s="45">
        <v>1</v>
      </c>
      <c r="F7" s="44">
        <v>97266.505000000005</v>
      </c>
    </row>
    <row r="8" spans="1:6" s="55" customFormat="1" ht="16.5" customHeight="1" x14ac:dyDescent="0.2">
      <c r="B8" s="40">
        <v>3</v>
      </c>
      <c r="C8" s="41" t="s">
        <v>193</v>
      </c>
      <c r="D8" s="42">
        <v>6</v>
      </c>
      <c r="E8" s="43">
        <v>2</v>
      </c>
      <c r="F8" s="44">
        <v>116719.806</v>
      </c>
    </row>
    <row r="9" spans="1:6" s="54" customFormat="1" x14ac:dyDescent="0.2">
      <c r="A9" s="55"/>
      <c r="B9" s="40">
        <v>4</v>
      </c>
      <c r="C9" s="41" t="s">
        <v>236</v>
      </c>
      <c r="D9" s="42">
        <v>3</v>
      </c>
      <c r="E9" s="43">
        <v>2</v>
      </c>
      <c r="F9" s="44">
        <v>119929.69799999999</v>
      </c>
    </row>
    <row r="10" spans="1:6" s="54" customFormat="1" x14ac:dyDescent="0.2">
      <c r="B10" s="40">
        <v>5</v>
      </c>
      <c r="C10" s="41" t="s">
        <v>237</v>
      </c>
      <c r="D10" s="42">
        <v>2</v>
      </c>
      <c r="E10" s="43">
        <v>3</v>
      </c>
      <c r="F10" s="44">
        <v>146685.28700000001</v>
      </c>
    </row>
    <row r="11" spans="1:6" s="54" customFormat="1" x14ac:dyDescent="0.2">
      <c r="B11" s="40">
        <v>6</v>
      </c>
      <c r="C11" s="41" t="s">
        <v>194</v>
      </c>
      <c r="D11" s="42">
        <v>1</v>
      </c>
      <c r="E11" s="43">
        <v>2</v>
      </c>
      <c r="F11" s="44">
        <v>117984.44</v>
      </c>
    </row>
    <row r="12" spans="1:6" s="56" customFormat="1" x14ac:dyDescent="0.2">
      <c r="A12" s="54"/>
      <c r="B12" s="40">
        <v>7</v>
      </c>
      <c r="C12" s="41" t="s">
        <v>195</v>
      </c>
      <c r="D12" s="42">
        <v>1</v>
      </c>
      <c r="E12" s="43">
        <v>3</v>
      </c>
      <c r="F12" s="44">
        <v>131504.63199999998</v>
      </c>
    </row>
    <row r="13" spans="1:6" s="56" customFormat="1" x14ac:dyDescent="0.2">
      <c r="A13" s="54"/>
      <c r="B13" s="40">
        <v>8</v>
      </c>
      <c r="C13" s="41" t="s">
        <v>196</v>
      </c>
      <c r="D13" s="42">
        <v>4</v>
      </c>
      <c r="E13" s="43">
        <v>2</v>
      </c>
      <c r="F13" s="44">
        <v>97266.505000000005</v>
      </c>
    </row>
    <row r="14" spans="1:6" s="56" customFormat="1" x14ac:dyDescent="0.2">
      <c r="B14" s="40">
        <v>9</v>
      </c>
      <c r="C14" s="41" t="s">
        <v>197</v>
      </c>
      <c r="D14" s="42">
        <v>2</v>
      </c>
      <c r="E14" s="43">
        <v>3</v>
      </c>
      <c r="F14" s="44">
        <v>136562.44699999999</v>
      </c>
    </row>
    <row r="15" spans="1:6" s="55" customFormat="1" x14ac:dyDescent="0.2">
      <c r="A15" s="56"/>
      <c r="B15" s="40">
        <v>10</v>
      </c>
      <c r="C15" s="41" t="s">
        <v>198</v>
      </c>
      <c r="D15" s="42">
        <v>2</v>
      </c>
      <c r="E15" s="43"/>
      <c r="F15" s="44">
        <v>240493.87599999999</v>
      </c>
    </row>
    <row r="16" spans="1:6" s="55" customFormat="1" ht="26.25" customHeight="1" x14ac:dyDescent="0.2">
      <c r="B16" s="40">
        <v>11</v>
      </c>
      <c r="C16" s="41" t="s">
        <v>199</v>
      </c>
      <c r="D16" s="42">
        <v>2</v>
      </c>
      <c r="E16" s="43">
        <v>2</v>
      </c>
      <c r="F16" s="44">
        <v>119929.69799999999</v>
      </c>
    </row>
    <row r="17" spans="1:8" s="54" customFormat="1" x14ac:dyDescent="0.2">
      <c r="B17" s="40">
        <v>12</v>
      </c>
      <c r="C17" s="41" t="s">
        <v>200</v>
      </c>
      <c r="D17" s="43">
        <v>6</v>
      </c>
      <c r="E17" s="43"/>
      <c r="F17" s="44">
        <v>216982.78700000001</v>
      </c>
    </row>
    <row r="18" spans="1:8" s="55" customFormat="1" x14ac:dyDescent="0.2">
      <c r="A18" s="54"/>
      <c r="B18" s="40">
        <v>13</v>
      </c>
      <c r="C18" s="41" t="s">
        <v>201</v>
      </c>
      <c r="D18" s="43">
        <v>12</v>
      </c>
      <c r="E18" s="43">
        <v>2</v>
      </c>
      <c r="F18" s="44">
        <v>117401.151</v>
      </c>
    </row>
    <row r="19" spans="1:8" s="55" customFormat="1" x14ac:dyDescent="0.2">
      <c r="A19" s="54"/>
      <c r="B19" s="40"/>
      <c r="C19" s="46" t="s">
        <v>229</v>
      </c>
      <c r="D19" s="47">
        <f>SUM(D6:D18)</f>
        <v>66</v>
      </c>
      <c r="E19" s="43"/>
      <c r="F19" s="44"/>
    </row>
    <row r="20" spans="1:8" s="55" customFormat="1" x14ac:dyDescent="0.2">
      <c r="A20" s="54"/>
      <c r="B20" s="54"/>
      <c r="C20" s="57"/>
      <c r="D20" s="58"/>
      <c r="E20" s="58"/>
      <c r="F20" s="59"/>
    </row>
    <row r="21" spans="1:8" s="55" customFormat="1" x14ac:dyDescent="0.2">
      <c r="A21" s="54"/>
      <c r="B21" s="60" t="s">
        <v>227</v>
      </c>
      <c r="C21" s="57"/>
      <c r="D21" s="58"/>
      <c r="E21" s="58"/>
      <c r="F21" s="59"/>
    </row>
    <row r="22" spans="1:8" s="55" customFormat="1" ht="34.5" customHeight="1" x14ac:dyDescent="0.2">
      <c r="A22" s="61"/>
      <c r="B22" s="80" t="s">
        <v>222</v>
      </c>
      <c r="C22" s="80"/>
      <c r="D22" s="80"/>
      <c r="E22" s="80"/>
      <c r="F22" s="59"/>
    </row>
    <row r="23" spans="1:8" s="55" customFormat="1" x14ac:dyDescent="0.2">
      <c r="A23" s="54"/>
      <c r="B23" s="61" t="s">
        <v>220</v>
      </c>
      <c r="C23" s="61"/>
      <c r="D23" s="61"/>
      <c r="E23" s="61"/>
      <c r="F23" s="59"/>
    </row>
    <row r="24" spans="1:8" s="55" customFormat="1" ht="14.25" customHeight="1" x14ac:dyDescent="0.2">
      <c r="A24" s="54"/>
      <c r="B24" s="81" t="s">
        <v>221</v>
      </c>
      <c r="C24" s="81"/>
      <c r="D24" s="81"/>
      <c r="E24" s="81"/>
      <c r="F24" s="59"/>
    </row>
    <row r="25" spans="1:8" s="55" customFormat="1" ht="14.25" customHeight="1" x14ac:dyDescent="0.2">
      <c r="A25" s="54"/>
      <c r="B25" s="62"/>
      <c r="C25" s="62"/>
      <c r="D25" s="62"/>
      <c r="E25" s="62"/>
      <c r="F25" s="59"/>
    </row>
    <row r="26" spans="1:8" s="55" customFormat="1" x14ac:dyDescent="0.2">
      <c r="A26" s="54"/>
      <c r="B26" s="82" t="s">
        <v>228</v>
      </c>
      <c r="C26" s="82"/>
      <c r="D26" s="82"/>
      <c r="E26" s="82"/>
      <c r="F26" s="59"/>
    </row>
    <row r="27" spans="1:8" ht="28.5" customHeight="1" x14ac:dyDescent="0.2">
      <c r="B27" s="63" t="s">
        <v>219</v>
      </c>
      <c r="C27" s="63" t="s">
        <v>202</v>
      </c>
      <c r="D27" s="63" t="s">
        <v>238</v>
      </c>
      <c r="E27" s="48"/>
      <c r="H27" s="58"/>
    </row>
    <row r="28" spans="1:8" ht="18.75" customHeight="1" x14ac:dyDescent="0.2">
      <c r="B28" s="64">
        <v>1</v>
      </c>
      <c r="C28" s="65" t="s">
        <v>203</v>
      </c>
      <c r="D28" s="64" t="s">
        <v>204</v>
      </c>
      <c r="E28" s="48"/>
    </row>
    <row r="29" spans="1:8" ht="18.75" customHeight="1" x14ac:dyDescent="0.2">
      <c r="B29" s="64">
        <v>2</v>
      </c>
      <c r="C29" s="65" t="s">
        <v>205</v>
      </c>
      <c r="D29" s="64" t="s">
        <v>206</v>
      </c>
      <c r="E29" s="48"/>
    </row>
    <row r="30" spans="1:8" ht="18" customHeight="1" x14ac:dyDescent="0.2">
      <c r="B30" s="64">
        <v>3</v>
      </c>
      <c r="C30" s="65" t="s">
        <v>207</v>
      </c>
      <c r="D30" s="64" t="s">
        <v>204</v>
      </c>
      <c r="E30" s="48"/>
    </row>
    <row r="31" spans="1:8" ht="31.5" customHeight="1" x14ac:dyDescent="0.2">
      <c r="B31" s="64">
        <v>4</v>
      </c>
      <c r="C31" s="65" t="s">
        <v>208</v>
      </c>
      <c r="D31" s="64" t="s">
        <v>209</v>
      </c>
      <c r="E31" s="48"/>
    </row>
    <row r="32" spans="1:8" ht="18.75" customHeight="1" x14ac:dyDescent="0.2">
      <c r="B32" s="64">
        <v>5</v>
      </c>
      <c r="C32" s="65" t="s">
        <v>210</v>
      </c>
      <c r="D32" s="64" t="s">
        <v>206</v>
      </c>
      <c r="E32" s="48"/>
    </row>
    <row r="33" spans="2:5" ht="18.75" customHeight="1" x14ac:dyDescent="0.2">
      <c r="B33" s="64">
        <v>6</v>
      </c>
      <c r="C33" s="65" t="s">
        <v>211</v>
      </c>
      <c r="D33" s="64" t="s">
        <v>212</v>
      </c>
      <c r="E33" s="48"/>
    </row>
    <row r="34" spans="2:5" ht="18.75" customHeight="1" x14ac:dyDescent="0.2">
      <c r="B34" s="64">
        <v>7</v>
      </c>
      <c r="C34" s="65" t="s">
        <v>213</v>
      </c>
      <c r="D34" s="64" t="s">
        <v>212</v>
      </c>
      <c r="E34" s="48"/>
    </row>
    <row r="35" spans="2:5" ht="18.75" customHeight="1" x14ac:dyDescent="0.2">
      <c r="B35" s="64">
        <v>8</v>
      </c>
      <c r="C35" s="65" t="s">
        <v>214</v>
      </c>
      <c r="D35" s="64" t="s">
        <v>212</v>
      </c>
      <c r="E35" s="48"/>
    </row>
    <row r="36" spans="2:5" ht="18.75" customHeight="1" x14ac:dyDescent="0.2">
      <c r="B36" s="64">
        <v>9</v>
      </c>
      <c r="C36" s="65" t="s">
        <v>215</v>
      </c>
      <c r="D36" s="64" t="s">
        <v>216</v>
      </c>
      <c r="E36" s="48"/>
    </row>
    <row r="37" spans="2:5" ht="30" customHeight="1" x14ac:dyDescent="0.2">
      <c r="B37" s="64">
        <v>10</v>
      </c>
      <c r="C37" s="65" t="s">
        <v>217</v>
      </c>
      <c r="D37" s="64" t="s">
        <v>218</v>
      </c>
      <c r="E37" s="48"/>
    </row>
    <row r="39" spans="2:5" x14ac:dyDescent="0.2">
      <c r="B39" s="78" t="s">
        <v>231</v>
      </c>
      <c r="C39" s="78"/>
    </row>
    <row r="40" spans="2:5" x14ac:dyDescent="0.2">
      <c r="B40" s="78" t="s">
        <v>232</v>
      </c>
      <c r="C40" s="78"/>
    </row>
    <row r="41" spans="2:5" x14ac:dyDescent="0.2">
      <c r="B41" s="78" t="s">
        <v>233</v>
      </c>
      <c r="C41" s="78"/>
    </row>
    <row r="42" spans="2:5" x14ac:dyDescent="0.2">
      <c r="B42" s="78" t="s">
        <v>234</v>
      </c>
      <c r="C42" s="78"/>
    </row>
    <row r="43" spans="2:5" x14ac:dyDescent="0.2">
      <c r="B43" s="78" t="s">
        <v>223</v>
      </c>
      <c r="C43" s="78"/>
    </row>
  </sheetData>
  <mergeCells count="10">
    <mergeCell ref="B41:C41"/>
    <mergeCell ref="B42:C42"/>
    <mergeCell ref="B43:C43"/>
    <mergeCell ref="B3:F3"/>
    <mergeCell ref="B22:E22"/>
    <mergeCell ref="B24:E24"/>
    <mergeCell ref="B26:E26"/>
    <mergeCell ref="B39:C39"/>
    <mergeCell ref="B40:C40"/>
    <mergeCell ref="B4:F4"/>
  </mergeCells>
  <pageMargins left="0.62992125984251968" right="0.39370078740157483" top="0.55118110236220474" bottom="0.55118110236220474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АУП, РСС</vt:lpstr>
      <vt:lpstr>водит. и машинисты</vt:lpstr>
      <vt:lpstr>ремонт. персонал</vt:lpstr>
      <vt:lpstr>Приложение 3 </vt:lpstr>
      <vt:lpstr>Приложение 3</vt:lpstr>
      <vt:lpstr>'АУП, РСС'!Заголовки_для_печати</vt:lpstr>
      <vt:lpstr>'водит. и машинисты'!Заголовки_для_печати</vt:lpstr>
      <vt:lpstr>'Приложение 3'!Заголовки_для_печати</vt:lpstr>
      <vt:lpstr>'Приложение 3 '!Заголовки_для_печати</vt:lpstr>
      <vt:lpstr>'ремонт. персонал'!Заголовки_для_печати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Рейпенова С.</dc:creator>
  <cp:lastModifiedBy>Уркен Б. Байекеев</cp:lastModifiedBy>
  <cp:lastPrinted>2022-05-20T04:49:56Z</cp:lastPrinted>
  <dcterms:created xsi:type="dcterms:W3CDTF">2021-09-15T04:40:55Z</dcterms:created>
  <dcterms:modified xsi:type="dcterms:W3CDTF">2022-05-20T04:49:59Z</dcterms:modified>
</cp:coreProperties>
</file>